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1\"/>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5" i="6"/>
  <c r="A12" i="6"/>
  <c r="A9" i="23" l="1"/>
  <c r="A5" i="23"/>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U83" i="23"/>
  <c r="AQ83" i="23"/>
  <c r="AP83" i="23"/>
  <c r="AE83" i="23"/>
  <c r="AA83" i="23"/>
  <c r="Z83" i="23"/>
  <c r="O83" i="23"/>
  <c r="K83" i="23"/>
  <c r="J83" i="23"/>
  <c r="B82" i="23"/>
  <c r="C80" i="23"/>
  <c r="B80" i="23"/>
  <c r="D79" i="23"/>
  <c r="AZ75" i="23"/>
  <c r="AZ83" i="23" s="1"/>
  <c r="AY75" i="23"/>
  <c r="AY83" i="23" s="1"/>
  <c r="AX75" i="23"/>
  <c r="AX83" i="23" s="1"/>
  <c r="AW75" i="23"/>
  <c r="AW83" i="23" s="1"/>
  <c r="AV75" i="23"/>
  <c r="AV83" i="23" s="1"/>
  <c r="AU75" i="23"/>
  <c r="AT75" i="23"/>
  <c r="AT83" i="23" s="1"/>
  <c r="AS75" i="23"/>
  <c r="AS83" i="23" s="1"/>
  <c r="AR75" i="23"/>
  <c r="AR83" i="23" s="1"/>
  <c r="AQ75" i="23"/>
  <c r="AP75" i="23"/>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D75" i="23"/>
  <c r="AD83" i="23" s="1"/>
  <c r="AC75" i="23"/>
  <c r="AC83" i="23" s="1"/>
  <c r="AB75" i="23"/>
  <c r="AB83" i="23" s="1"/>
  <c r="AA75" i="23"/>
  <c r="Z75" i="23"/>
  <c r="Y75" i="23"/>
  <c r="Y83" i="23" s="1"/>
  <c r="X75" i="23"/>
  <c r="X83" i="23" s="1"/>
  <c r="W75" i="23"/>
  <c r="W83" i="23" s="1"/>
  <c r="V75" i="23"/>
  <c r="V83" i="23" s="1"/>
  <c r="U75" i="23"/>
  <c r="U83" i="23" s="1"/>
  <c r="T75" i="23"/>
  <c r="T83" i="23" s="1"/>
  <c r="S75" i="23"/>
  <c r="S83" i="23" s="1"/>
  <c r="R75" i="23"/>
  <c r="R83" i="23" s="1"/>
  <c r="Q75" i="23"/>
  <c r="Q83" i="23" s="1"/>
  <c r="P75" i="23"/>
  <c r="P83" i="23" s="1"/>
  <c r="O75" i="23"/>
  <c r="N75" i="23"/>
  <c r="N83" i="23" s="1"/>
  <c r="M75" i="23"/>
  <c r="M83" i="23" s="1"/>
  <c r="L75" i="23"/>
  <c r="L83" i="23" s="1"/>
  <c r="K75" i="23"/>
  <c r="J75" i="23"/>
  <c r="I75" i="23"/>
  <c r="I83" i="23" s="1"/>
  <c r="H75" i="23"/>
  <c r="H83" i="23" s="1"/>
  <c r="G75" i="23"/>
  <c r="G83" i="23" s="1"/>
  <c r="F75" i="23"/>
  <c r="F83" i="23" s="1"/>
  <c r="E75" i="23"/>
  <c r="E83" i="23" s="1"/>
  <c r="D75" i="23"/>
  <c r="D83" i="23" s="1"/>
  <c r="C75" i="23"/>
  <c r="C83" i="23" s="1"/>
  <c r="B75" i="23"/>
  <c r="B83" i="23" s="1"/>
  <c r="C73" i="23"/>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X64" i="23"/>
  <c r="AU64" i="23"/>
  <c r="AT64" i="23"/>
  <c r="AQ64" i="23"/>
  <c r="AP64" i="23"/>
  <c r="AM64" i="23"/>
  <c r="AL64" i="23"/>
  <c r="AH64" i="23"/>
  <c r="AE64" i="23"/>
  <c r="AD64" i="23"/>
  <c r="AA64" i="23"/>
  <c r="Z64" i="23"/>
  <c r="W64" i="23"/>
  <c r="V64" i="23"/>
  <c r="R64" i="23"/>
  <c r="O64" i="23"/>
  <c r="N64" i="23"/>
  <c r="K64" i="23"/>
  <c r="J64" i="23"/>
  <c r="G64" i="23"/>
  <c r="F64" i="23"/>
  <c r="B64" i="23"/>
  <c r="C63" i="23"/>
  <c r="B63" i="23"/>
  <c r="C57" i="23"/>
  <c r="B57" i="23"/>
  <c r="AZ50" i="23"/>
  <c r="AZ64" i="23" s="1"/>
  <c r="AY50" i="23"/>
  <c r="AY64" i="23" s="1"/>
  <c r="AX50" i="23"/>
  <c r="AW50" i="23"/>
  <c r="AW64" i="23" s="1"/>
  <c r="AV50" i="23"/>
  <c r="AV64" i="23" s="1"/>
  <c r="AU50" i="23"/>
  <c r="AT50" i="23"/>
  <c r="AS50" i="23"/>
  <c r="AS64" i="23" s="1"/>
  <c r="AS86" i="23" s="1"/>
  <c r="AR50" i="23"/>
  <c r="AR64" i="23" s="1"/>
  <c r="AQ50" i="23"/>
  <c r="AP50" i="23"/>
  <c r="AO50" i="23"/>
  <c r="AO64" i="23" s="1"/>
  <c r="AN50" i="23"/>
  <c r="AN64" i="23" s="1"/>
  <c r="AM50" i="23"/>
  <c r="AL50" i="23"/>
  <c r="AK50" i="23"/>
  <c r="AK64" i="23" s="1"/>
  <c r="AJ50" i="23"/>
  <c r="AJ64" i="23" s="1"/>
  <c r="AI50" i="23"/>
  <c r="AI64" i="23" s="1"/>
  <c r="AH50" i="23"/>
  <c r="AG50" i="23"/>
  <c r="AG64" i="23" s="1"/>
  <c r="AF50" i="23"/>
  <c r="AF64" i="23" s="1"/>
  <c r="AE50" i="23"/>
  <c r="AD50" i="23"/>
  <c r="AC50" i="23"/>
  <c r="AC64" i="23" s="1"/>
  <c r="AB50" i="23"/>
  <c r="AB64" i="23" s="1"/>
  <c r="AA50" i="23"/>
  <c r="Z50" i="23"/>
  <c r="Y50" i="23"/>
  <c r="Y64" i="23" s="1"/>
  <c r="X50" i="23"/>
  <c r="X64" i="23" s="1"/>
  <c r="W50" i="23"/>
  <c r="V50" i="23"/>
  <c r="U50" i="23"/>
  <c r="U64" i="23" s="1"/>
  <c r="T50" i="23"/>
  <c r="T64" i="23" s="1"/>
  <c r="S50" i="23"/>
  <c r="S64" i="23" s="1"/>
  <c r="R50" i="23"/>
  <c r="Q50" i="23"/>
  <c r="Q64" i="23" s="1"/>
  <c r="P50" i="23"/>
  <c r="P64" i="23" s="1"/>
  <c r="O50" i="23"/>
  <c r="N50" i="23"/>
  <c r="M50" i="23"/>
  <c r="M64" i="23" s="1"/>
  <c r="M86" i="23" s="1"/>
  <c r="L50" i="23"/>
  <c r="L64" i="23" s="1"/>
  <c r="K50" i="23"/>
  <c r="J50" i="23"/>
  <c r="I50" i="23"/>
  <c r="I64" i="23" s="1"/>
  <c r="H50" i="23"/>
  <c r="H64" i="23" s="1"/>
  <c r="G50" i="23"/>
  <c r="F50" i="23"/>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c r="G82" i="23" s="1"/>
  <c r="F80" i="23"/>
  <c r="F57" i="23"/>
  <c r="F63" i="23"/>
  <c r="G47" i="23"/>
  <c r="E71" i="23" l="1"/>
  <c r="D70" i="23"/>
  <c r="D69" i="23"/>
  <c r="D65" i="23" s="1"/>
  <c r="D72" i="23" s="1"/>
  <c r="D74" i="23" s="1"/>
  <c r="E49" i="23"/>
  <c r="F91" i="23"/>
  <c r="G79" i="23"/>
  <c r="C65" i="23"/>
  <c r="C72" i="23" s="1"/>
  <c r="C74" i="23" s="1"/>
  <c r="C85" i="23"/>
  <c r="B77" i="23"/>
  <c r="B78" i="23"/>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6"/>
  <c r="A5" i="14"/>
  <c r="A16" i="13"/>
  <c r="A10" i="13"/>
  <c r="A6" i="13"/>
  <c r="A14" i="12"/>
  <c r="A15" i="23" s="1"/>
  <c r="A8" i="12"/>
  <c r="A4" i="12"/>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F94" i="23"/>
  <c r="M82" i="23"/>
  <c r="N73" i="23"/>
  <c r="M71" i="23"/>
  <c r="E90" i="23"/>
  <c r="E95" i="23" s="1"/>
  <c r="L91" i="23"/>
  <c r="M79" i="23"/>
  <c r="J69" i="23"/>
  <c r="J65" i="23" s="1"/>
  <c r="J72" i="23" s="1"/>
  <c r="J74" i="23" s="1"/>
  <c r="J70" i="23"/>
  <c r="J85" i="23" s="1"/>
  <c r="K49" i="23"/>
  <c r="F84" i="23"/>
  <c r="F89" i="23" s="1"/>
  <c r="E94" i="23"/>
  <c r="G77" i="23"/>
  <c r="N80" i="23" l="1"/>
  <c r="N63" i="23"/>
  <c r="N57" i="23"/>
  <c r="O47" i="23"/>
  <c r="G78" i="23"/>
  <c r="F92" i="23"/>
  <c r="F93" i="23" s="1"/>
  <c r="F96" i="23" s="1"/>
  <c r="F90" i="23"/>
  <c r="F95" i="23" s="1"/>
  <c r="G94" i="23"/>
  <c r="N82" i="23"/>
  <c r="O73" i="23"/>
  <c r="N71" i="23"/>
  <c r="E93" i="23"/>
  <c r="E96" i="23" s="1"/>
  <c r="G84" i="23"/>
  <c r="G89" i="23" s="1"/>
  <c r="G90" i="23" s="1"/>
  <c r="H84" i="23"/>
  <c r="H89" i="23" s="1"/>
  <c r="K70" i="23"/>
  <c r="K85" i="23" s="1"/>
  <c r="K69" i="23"/>
  <c r="L49" i="23"/>
  <c r="J81" i="23"/>
  <c r="J76" i="23"/>
  <c r="H77" i="23"/>
  <c r="H78" i="23"/>
  <c r="M91" i="23"/>
  <c r="N79" i="23"/>
  <c r="I76" i="23"/>
  <c r="I81" i="23"/>
  <c r="G95" i="23" l="1"/>
  <c r="H92"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P81" i="23"/>
  <c r="P76" i="23"/>
  <c r="N89" i="23"/>
  <c r="P85" i="23"/>
  <c r="O77" i="23"/>
  <c r="O84" i="23" l="1"/>
  <c r="O89" i="23" s="1"/>
  <c r="N78" i="23"/>
  <c r="O92" i="23"/>
  <c r="O90" i="23"/>
  <c r="O94" i="23"/>
  <c r="O78" i="23"/>
  <c r="Q65" i="23"/>
  <c r="Q72" i="23" s="1"/>
  <c r="Q74" i="23" s="1"/>
  <c r="M96" i="23"/>
  <c r="F30" i="23"/>
  <c r="F31" i="23" s="1"/>
  <c r="P77" i="23"/>
  <c r="P84" i="23" s="1"/>
  <c r="P89" i="23" s="1"/>
  <c r="U82" i="23"/>
  <c r="V73" i="23"/>
  <c r="U71" i="23"/>
  <c r="R69" i="23"/>
  <c r="R70" i="23"/>
  <c r="R85" i="23" s="1"/>
  <c r="S49" i="23"/>
  <c r="U79" i="23"/>
  <c r="T91" i="23"/>
  <c r="N92" i="23"/>
  <c r="N93" i="23" s="1"/>
  <c r="N96" i="23" s="1"/>
  <c r="N90" i="23"/>
  <c r="N95" i="23" s="1"/>
  <c r="N94" i="23"/>
  <c r="Q85" i="23"/>
  <c r="U80" i="23"/>
  <c r="U57" i="23"/>
  <c r="U63" i="23"/>
  <c r="V47" i="23"/>
  <c r="P92" i="23" l="1"/>
  <c r="P93" i="23" s="1"/>
  <c r="P90" i="23"/>
  <c r="P95" i="23" s="1"/>
  <c r="P94" i="23"/>
  <c r="V80" i="23"/>
  <c r="V57" i="23"/>
  <c r="V63" i="23"/>
  <c r="W47" i="23"/>
  <c r="R65" i="23"/>
  <c r="R72" i="23" s="1"/>
  <c r="R74" i="23" s="1"/>
  <c r="P78" i="23"/>
  <c r="Q76" i="23"/>
  <c r="Q81" i="23"/>
  <c r="O95" i="23"/>
  <c r="S70" i="23"/>
  <c r="S85" i="23" s="1"/>
  <c r="S69" i="23"/>
  <c r="T49" i="23"/>
  <c r="V82" i="23"/>
  <c r="V71" i="23"/>
  <c r="W73" i="23"/>
  <c r="U91" i="23"/>
  <c r="V79" i="23"/>
  <c r="O93" i="23"/>
  <c r="O96" i="23" s="1"/>
  <c r="W82" i="23" l="1"/>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U65" i="23" s="1"/>
  <c r="U72" i="23" s="1"/>
  <c r="U74" i="23" s="1"/>
  <c r="V49" i="23"/>
  <c r="R92" i="23" l="1"/>
  <c r="R93" i="23" s="1"/>
  <c r="R96" i="23" s="1"/>
  <c r="R94" i="23"/>
  <c r="R90" i="23"/>
  <c r="R95" i="23" s="1"/>
  <c r="V69" i="23"/>
  <c r="V65" i="23" s="1"/>
  <c r="V72" i="23" s="1"/>
  <c r="V74" i="23" s="1"/>
  <c r="V70" i="23"/>
  <c r="W49" i="23"/>
  <c r="S77" i="23"/>
  <c r="S84" i="23" s="1"/>
  <c r="T77" i="23"/>
  <c r="T78" i="23" s="1"/>
  <c r="Y80" i="23"/>
  <c r="Y63" i="23"/>
  <c r="Z47" i="23"/>
  <c r="Y57" i="23"/>
  <c r="U76" i="23"/>
  <c r="U81" i="23"/>
  <c r="U85" i="23"/>
  <c r="X91" i="23"/>
  <c r="Y79" i="23"/>
  <c r="R78" i="23"/>
  <c r="Y82" i="23"/>
  <c r="Y71" i="23"/>
  <c r="Z73" i="23"/>
  <c r="S89" i="23"/>
  <c r="S92" i="23" l="1"/>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c r="U94" i="23"/>
  <c r="U90" i="23"/>
  <c r="X70" i="23"/>
  <c r="X69" i="23"/>
  <c r="Y49" i="23"/>
  <c r="W85" i="23"/>
  <c r="Z91" i="23"/>
  <c r="AA79" i="23"/>
  <c r="T92" i="23"/>
  <c r="T93" i="23" s="1"/>
  <c r="T96" i="23" s="1"/>
  <c r="T94" i="23"/>
  <c r="T90" i="23"/>
  <c r="T95" i="23" s="1"/>
  <c r="V77" i="23"/>
  <c r="V84" i="23" s="1"/>
  <c r="V89" i="23" s="1"/>
  <c r="V78" i="23"/>
  <c r="AA80" i="23"/>
  <c r="AA57" i="23"/>
  <c r="AA63" i="23"/>
  <c r="AB47" i="23"/>
  <c r="W65" i="23"/>
  <c r="W72" i="23" s="1"/>
  <c r="W74" i="23" s="1"/>
  <c r="U78" i="23"/>
  <c r="AA82" i="23"/>
  <c r="AB73" i="23"/>
  <c r="AA71" i="23"/>
  <c r="X85" i="23" l="1"/>
  <c r="U95" i="23"/>
  <c r="V92" i="23"/>
  <c r="V93" i="23" s="1"/>
  <c r="V94" i="23"/>
  <c r="V90" i="23"/>
  <c r="V95" i="23" s="1"/>
  <c r="W81" i="23"/>
  <c r="W76" i="23"/>
  <c r="AB82" i="23"/>
  <c r="AB71" i="23"/>
  <c r="AC73" i="23"/>
  <c r="AB63" i="23"/>
  <c r="AB57" i="23"/>
  <c r="AB80" i="23"/>
  <c r="AC47" i="23"/>
  <c r="Y69" i="23"/>
  <c r="Z49" i="23"/>
  <c r="Y70" i="23"/>
  <c r="Y85" i="23" s="1"/>
  <c r="AA91" i="23"/>
  <c r="AB79" i="23"/>
  <c r="X65" i="23"/>
  <c r="X72" i="23" s="1"/>
  <c r="X74" i="23" s="1"/>
  <c r="U93" i="23"/>
  <c r="U96" i="23" s="1"/>
  <c r="Z69" i="23" l="1"/>
  <c r="Z65" i="23" s="1"/>
  <c r="Z72" i="23" s="1"/>
  <c r="Z74" i="23" s="1"/>
  <c r="Z70" i="23"/>
  <c r="Z85" i="23" s="1"/>
  <c r="AA49" i="23"/>
  <c r="AC79" i="23"/>
  <c r="AB91" i="23"/>
  <c r="Y65" i="23"/>
  <c r="Y72" i="23" s="1"/>
  <c r="Y74" i="23" s="1"/>
  <c r="W77" i="23"/>
  <c r="W84" i="23" s="1"/>
  <c r="W89" i="23" s="1"/>
  <c r="V96" i="23"/>
  <c r="X81" i="23"/>
  <c r="X76" i="23"/>
  <c r="AC80" i="23"/>
  <c r="AC57" i="23"/>
  <c r="AD47" i="23"/>
  <c r="AC63" i="23"/>
  <c r="AC82" i="23"/>
  <c r="AD73" i="23"/>
  <c r="AC71" i="23"/>
  <c r="W92" i="23" l="1"/>
  <c r="W93" i="23" s="1"/>
  <c r="W96" i="23" s="1"/>
  <c r="W94" i="23"/>
  <c r="W90" i="23"/>
  <c r="W95" i="23" s="1"/>
  <c r="AC91" i="23"/>
  <c r="AD79" i="23"/>
  <c r="X77" i="23"/>
  <c r="X84" i="23" s="1"/>
  <c r="X89" i="23" s="1"/>
  <c r="W78" i="23"/>
  <c r="AA70" i="23"/>
  <c r="AA85" i="23" s="1"/>
  <c r="AB49" i="23"/>
  <c r="AA69" i="23"/>
  <c r="AD80" i="23"/>
  <c r="AD63" i="23"/>
  <c r="AD57" i="23"/>
  <c r="AE47" i="23"/>
  <c r="Y76" i="23"/>
  <c r="Y81" i="23"/>
  <c r="AD82" i="23"/>
  <c r="AE73" i="23"/>
  <c r="AD71" i="23"/>
  <c r="Z81" i="23"/>
  <c r="Z76" i="23"/>
  <c r="X92" i="23" l="1"/>
  <c r="X93" i="23" s="1"/>
  <c r="X96" i="23" s="1"/>
  <c r="X94" i="23"/>
  <c r="X90" i="23"/>
  <c r="X95" i="23" s="1"/>
  <c r="AB70" i="23"/>
  <c r="AB85" i="23" s="1"/>
  <c r="AB69" i="23"/>
  <c r="AC49" i="23"/>
  <c r="Y77" i="23"/>
  <c r="Y84" i="23" s="1"/>
  <c r="Y89" i="23" s="1"/>
  <c r="Y78" i="23"/>
  <c r="AE82" i="23"/>
  <c r="AE71" i="23"/>
  <c r="AF73" i="23"/>
  <c r="Z77" i="23"/>
  <c r="Z84" i="23" s="1"/>
  <c r="Z89" i="23" s="1"/>
  <c r="AE80" i="23"/>
  <c r="AE57" i="23"/>
  <c r="AF47" i="23"/>
  <c r="AE63" i="23"/>
  <c r="AA65" i="23"/>
  <c r="AA72" i="23" s="1"/>
  <c r="AA74" i="23" s="1"/>
  <c r="X78" i="23"/>
  <c r="AD91" i="23"/>
  <c r="AE79" i="23"/>
  <c r="Z92" i="23" l="1"/>
  <c r="Z90" i="23"/>
  <c r="Z94"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AG82" i="23" l="1"/>
  <c r="AH73" i="23"/>
  <c r="AG71" i="23"/>
  <c r="AF91" i="23"/>
  <c r="AG79" i="23"/>
  <c r="AC76" i="23"/>
  <c r="AC81" i="23"/>
  <c r="AA77" i="23"/>
  <c r="AA84" i="23" s="1"/>
  <c r="AA89" i="23" s="1"/>
  <c r="AB81" i="23"/>
  <c r="AB76" i="23"/>
  <c r="AD69" i="23"/>
  <c r="AD70" i="23"/>
  <c r="AD85" i="23" s="1"/>
  <c r="AE49" i="23"/>
  <c r="AC85" i="23"/>
  <c r="AG80" i="23"/>
  <c r="AG57" i="23"/>
  <c r="AG63" i="23"/>
  <c r="AH47" i="23"/>
  <c r="Z95" i="23"/>
  <c r="Z93" i="23"/>
  <c r="Z96" i="23" s="1"/>
  <c r="AA92" i="23" l="1"/>
  <c r="AA93" i="23" s="1"/>
  <c r="AA96" i="23" s="1"/>
  <c r="AA94" i="23"/>
  <c r="AA90" i="23"/>
  <c r="AA95" i="23" s="1"/>
  <c r="AH80" i="23"/>
  <c r="AH63" i="23"/>
  <c r="AH57" i="23"/>
  <c r="AI47" i="23"/>
  <c r="AD65" i="23"/>
  <c r="AD72" i="23" s="1"/>
  <c r="AD74" i="23" s="1"/>
  <c r="AA78" i="23"/>
  <c r="AB77" i="23"/>
  <c r="AB84" i="23" s="1"/>
  <c r="AB89" i="23" s="1"/>
  <c r="AE70" i="23"/>
  <c r="AE85" i="23" s="1"/>
  <c r="AF49" i="23"/>
  <c r="AE69" i="23"/>
  <c r="AC77" i="23"/>
  <c r="AC78" i="23"/>
  <c r="AH82" i="23"/>
  <c r="AH71" i="23"/>
  <c r="AI73" i="23"/>
  <c r="AG91" i="23"/>
  <c r="AH79" i="23"/>
  <c r="AB92" i="23" l="1"/>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I65" i="23" s="1"/>
  <c r="AI72" i="23" s="1"/>
  <c r="AI74" i="23" s="1"/>
  <c r="AL82" i="23"/>
  <c r="AM73" i="23"/>
  <c r="AL71" i="23"/>
  <c r="AH65" i="23"/>
  <c r="AH72" i="23" s="1"/>
  <c r="AH74" i="23" s="1"/>
  <c r="AF77" i="23"/>
  <c r="AF84" i="23" s="1"/>
  <c r="AF89" i="23" s="1"/>
  <c r="AF78" i="23"/>
  <c r="AH81" i="23" l="1"/>
  <c r="AH76" i="23"/>
  <c r="AI81" i="23"/>
  <c r="AI76" i="23"/>
  <c r="AF92" i="23"/>
  <c r="AF93" i="23" s="1"/>
  <c r="AF96" i="23" s="1"/>
  <c r="AF94" i="23"/>
  <c r="AF90" i="23"/>
  <c r="AF95" i="23" s="1"/>
  <c r="AI85" i="23"/>
  <c r="AM80" i="23"/>
  <c r="AM57" i="23"/>
  <c r="AN47" i="23"/>
  <c r="AM63" i="23"/>
  <c r="AM82" i="23"/>
  <c r="AM71" i="23"/>
  <c r="AN73" i="23"/>
  <c r="AJ70" i="23"/>
  <c r="AJ69" i="23"/>
  <c r="AJ65" i="23" s="1"/>
  <c r="AJ72" i="23" s="1"/>
  <c r="AJ74" i="23" s="1"/>
  <c r="AK49" i="23"/>
  <c r="AG77" i="23"/>
  <c r="AG84" i="23" s="1"/>
  <c r="AG89" i="23" s="1"/>
  <c r="AL91" i="23"/>
  <c r="AM79" i="23"/>
  <c r="AG92" i="23" l="1"/>
  <c r="AG93" i="23" s="1"/>
  <c r="AG96" i="23" s="1"/>
  <c r="AG90" i="23"/>
  <c r="AG95" i="23" s="1"/>
  <c r="AG94" i="23"/>
  <c r="AN82" i="23"/>
  <c r="AO73" i="23"/>
  <c r="AN71" i="23"/>
  <c r="AN63" i="23"/>
  <c r="AO47" i="23"/>
  <c r="AN80" i="23"/>
  <c r="AN57" i="23"/>
  <c r="AI77" i="23"/>
  <c r="AI84" i="23" s="1"/>
  <c r="AI89" i="23" s="1"/>
  <c r="AM91" i="23"/>
  <c r="AN79" i="23"/>
  <c r="AK70" i="23"/>
  <c r="AK69" i="23"/>
  <c r="AK65" i="23" s="1"/>
  <c r="AK72" i="23" s="1"/>
  <c r="AK74" i="23" s="1"/>
  <c r="AL49" i="23"/>
  <c r="AH77" i="23"/>
  <c r="AH84" i="23" s="1"/>
  <c r="AH89" i="23" s="1"/>
  <c r="AH78" i="23"/>
  <c r="AJ81" i="23"/>
  <c r="AJ76" i="23"/>
  <c r="AG78" i="23"/>
  <c r="AJ85" i="23"/>
  <c r="AI92" i="23" l="1"/>
  <c r="AI94" i="23"/>
  <c r="AI90" i="23"/>
  <c r="AH92" i="23"/>
  <c r="AH93" i="23" s="1"/>
  <c r="AH96" i="23" s="1"/>
  <c r="AH90" i="23"/>
  <c r="AH95" i="23" s="1"/>
  <c r="AH94" i="23"/>
  <c r="AK85" i="23"/>
  <c r="AI78" i="23"/>
  <c r="AJ77" i="23"/>
  <c r="AJ84" i="23" s="1"/>
  <c r="AJ78" i="23"/>
  <c r="AN91" i="23"/>
  <c r="AO79" i="23"/>
  <c r="AK76" i="23"/>
  <c r="AK81" i="23"/>
  <c r="AO80" i="23"/>
  <c r="AO63" i="23"/>
  <c r="AP47" i="23"/>
  <c r="AO57" i="23"/>
  <c r="AJ89" i="23"/>
  <c r="AL69" i="23"/>
  <c r="AL65" i="23" s="1"/>
  <c r="AL72" i="23" s="1"/>
  <c r="AL74" i="23" s="1"/>
  <c r="AL70" i="23"/>
  <c r="AM49" i="23"/>
  <c r="AO82" i="23"/>
  <c r="AO71" i="23"/>
  <c r="AP73" i="23"/>
  <c r="AM70" i="23" l="1"/>
  <c r="AM69" i="23"/>
  <c r="AM65" i="23" s="1"/>
  <c r="AM72" i="23" s="1"/>
  <c r="AM74" i="23" s="1"/>
  <c r="AN49" i="23"/>
  <c r="AL81" i="23"/>
  <c r="AL76" i="23"/>
  <c r="AO91" i="23"/>
  <c r="AP79" i="23"/>
  <c r="AJ92" i="23"/>
  <c r="AJ93" i="23" s="1"/>
  <c r="AJ96" i="23" s="1"/>
  <c r="AJ94" i="23"/>
  <c r="AJ90" i="23"/>
  <c r="AJ95" i="23" s="1"/>
  <c r="AI95" i="23"/>
  <c r="AP82" i="23"/>
  <c r="AP71" i="23"/>
  <c r="AQ73" i="23"/>
  <c r="AL85" i="23"/>
  <c r="AP80" i="23"/>
  <c r="AP57" i="23"/>
  <c r="AP63" i="23"/>
  <c r="AQ47" i="23"/>
  <c r="AK77" i="23"/>
  <c r="AK84" i="23" s="1"/>
  <c r="AK89" i="23" s="1"/>
  <c r="AK78" i="23"/>
  <c r="AI93" i="23"/>
  <c r="AI96" i="23" s="1"/>
  <c r="AK92" i="23" l="1"/>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M81" i="23"/>
  <c r="AM76" i="23"/>
  <c r="AL89"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65" i="23" s="1"/>
  <c r="AP72" i="23" s="1"/>
  <c r="AP74" i="23" s="1"/>
  <c r="AP70" i="23"/>
  <c r="AQ49" i="23"/>
  <c r="AO85" i="23"/>
  <c r="AN77" i="23"/>
  <c r="AN84" i="23" s="1"/>
  <c r="AS80" i="23"/>
  <c r="AS63" i="23"/>
  <c r="AS57" i="23"/>
  <c r="AT47" i="23"/>
  <c r="AR91" i="23"/>
  <c r="AS79" i="23"/>
  <c r="AN89" i="23"/>
  <c r="AQ70" i="23" l="1"/>
  <c r="AR49" i="23"/>
  <c r="AQ69" i="23"/>
  <c r="AQ65" i="23" s="1"/>
  <c r="AQ72" i="23" s="1"/>
  <c r="AQ74" i="23" s="1"/>
  <c r="AT82" i="23"/>
  <c r="AU73" i="23"/>
  <c r="AT71" i="23"/>
  <c r="AN92" i="23"/>
  <c r="AN93" i="23" s="1"/>
  <c r="AN96" i="23" s="1"/>
  <c r="AN94" i="23"/>
  <c r="AN90" i="23"/>
  <c r="AN95" i="23" s="1"/>
  <c r="AP81" i="23"/>
  <c r="AP76" i="23"/>
  <c r="AO81" i="23"/>
  <c r="AO76" i="23"/>
  <c r="AS91" i="23"/>
  <c r="AT79" i="23"/>
  <c r="AT80" i="23"/>
  <c r="AT63" i="23"/>
  <c r="AT57" i="23"/>
  <c r="AU47" i="23"/>
  <c r="AN78" i="23"/>
  <c r="AP85" i="23"/>
  <c r="AU80" i="23" l="1"/>
  <c r="AU57" i="23"/>
  <c r="AV47" i="23"/>
  <c r="AU63" i="23"/>
  <c r="AT91" i="23"/>
  <c r="AU79" i="23"/>
  <c r="AP77" i="23"/>
  <c r="AP78" i="23"/>
  <c r="AQ76" i="23"/>
  <c r="AQ81" i="23"/>
  <c r="AR70" i="23"/>
  <c r="AR85" i="23" s="1"/>
  <c r="AR69" i="23"/>
  <c r="AS49" i="23"/>
  <c r="AO77" i="23"/>
  <c r="AO84" i="23" s="1"/>
  <c r="AO89" i="23" s="1"/>
  <c r="AO78" i="23"/>
  <c r="AU82" i="23"/>
  <c r="AU71" i="23"/>
  <c r="AV73" i="23"/>
  <c r="AQ85" i="23"/>
  <c r="AO92" i="23" l="1"/>
  <c r="AO93" i="23" s="1"/>
  <c r="AO96" i="23" s="1"/>
  <c r="AO94" i="23"/>
  <c r="AO90" i="23"/>
  <c r="AO95" i="23" s="1"/>
  <c r="AS69" i="23"/>
  <c r="AS65" i="23" s="1"/>
  <c r="AS72" i="23" s="1"/>
  <c r="AS74" i="23" s="1"/>
  <c r="AS70" i="23"/>
  <c r="AS85" i="23" s="1"/>
  <c r="AT49" i="23"/>
  <c r="AP84" i="23"/>
  <c r="AP89" i="23" s="1"/>
  <c r="AV63" i="23"/>
  <c r="AV57" i="23"/>
  <c r="AW47" i="23"/>
  <c r="AV80" i="23"/>
  <c r="AV82" i="23"/>
  <c r="AW73" i="23"/>
  <c r="AV71" i="23"/>
  <c r="AR65" i="23"/>
  <c r="AR72" i="23" s="1"/>
  <c r="AR74" i="23" s="1"/>
  <c r="AU91" i="23"/>
  <c r="AV79" i="23"/>
  <c r="AQ77" i="23"/>
  <c r="AQ84" i="23" s="1"/>
  <c r="AQ89" i="23" s="1"/>
  <c r="AQ92" i="23" l="1"/>
  <c r="AQ94" i="23"/>
  <c r="AQ90" i="23"/>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R77" i="23" l="1"/>
  <c r="AR84" i="23" s="1"/>
  <c r="AR89" i="23" s="1"/>
  <c r="AT85" i="23"/>
  <c r="AQ95" i="23"/>
  <c r="AS77" i="23"/>
  <c r="AS78" i="23"/>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85" i="23" s="1"/>
  <c r="AV69" i="23"/>
  <c r="AW49" i="23"/>
  <c r="AR92" i="23"/>
  <c r="AR93" i="23" s="1"/>
  <c r="AR96" i="23" s="1"/>
  <c r="AR90" i="23"/>
  <c r="AR95" i="23" s="1"/>
  <c r="AR94" i="23"/>
  <c r="AT84" i="23" l="1"/>
  <c r="AT89" i="23" s="1"/>
  <c r="AY91" i="23"/>
  <c r="AZ79" i="23"/>
  <c r="AZ91" i="23" s="1"/>
  <c r="AZ63" i="23"/>
  <c r="AZ80" i="23"/>
  <c r="AZ57" i="23"/>
  <c r="AZ82" i="23"/>
  <c r="AZ71" i="23"/>
  <c r="AW69" i="23"/>
  <c r="AW65" i="23" s="1"/>
  <c r="AW72" i="23" s="1"/>
  <c r="AW74" i="23" s="1"/>
  <c r="AX49" i="23"/>
  <c r="AW70" i="23"/>
  <c r="AW85" i="23" s="1"/>
  <c r="AS92" i="23"/>
  <c r="AS93" i="23" s="1"/>
  <c r="AS96" i="23" s="1"/>
  <c r="AS90" i="23"/>
  <c r="AS95" i="23" s="1"/>
  <c r="AS94" i="23"/>
  <c r="AV65" i="23"/>
  <c r="AV72" i="23" s="1"/>
  <c r="AV74" i="23" s="1"/>
  <c r="AU81" i="23"/>
  <c r="AU76" i="23"/>
  <c r="AT78" i="23"/>
  <c r="AX69" i="23" l="1"/>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W84" i="23" s="1"/>
  <c r="AW89" i="23" s="1"/>
  <c r="AV77" i="23"/>
  <c r="AV84" i="23" s="1"/>
  <c r="AV89" i="23" s="1"/>
  <c r="AV78" i="23" l="1"/>
  <c r="AW78" i="23"/>
  <c r="AW92" i="23"/>
  <c r="AW94" i="23"/>
  <c r="AW90" i="23"/>
  <c r="AY81" i="23"/>
  <c r="AY76" i="23"/>
  <c r="AX77" i="23"/>
  <c r="AX84" i="23" s="1"/>
  <c r="AX89" i="23" s="1"/>
  <c r="AZ70" i="23"/>
  <c r="AZ69" i="23"/>
  <c r="AZ65" i="23" s="1"/>
  <c r="AZ72" i="23" s="1"/>
  <c r="AZ74" i="23" s="1"/>
  <c r="AV92" i="23"/>
  <c r="AV93" i="23" s="1"/>
  <c r="AV96" i="23" s="1"/>
  <c r="AV94" i="23"/>
  <c r="AV90" i="23"/>
  <c r="AV95" i="23" s="1"/>
  <c r="AY85" i="23"/>
  <c r="AW93" i="23" l="1"/>
  <c r="AW96" i="23" s="1"/>
  <c r="AZ85" i="23"/>
  <c r="AX78" i="23"/>
  <c r="AW95" i="23"/>
  <c r="AX92" i="23"/>
  <c r="AX93" i="23" s="1"/>
  <c r="AX96" i="23" s="1"/>
  <c r="AX90" i="23"/>
  <c r="AX95" i="23" s="1"/>
  <c r="AX94" i="23"/>
  <c r="AZ81" i="23"/>
  <c r="AZ76" i="23"/>
  <c r="AY77" i="23"/>
  <c r="AY84" i="23" s="1"/>
  <c r="AY89" i="23" s="1"/>
  <c r="AY92" i="23" l="1"/>
  <c r="AY93" i="23" s="1"/>
  <c r="AY96" i="23" s="1"/>
  <c r="AY90" i="23"/>
  <c r="AY95" i="23" s="1"/>
  <c r="AY94" i="23"/>
  <c r="AY78" i="23"/>
  <c r="AZ77" i="23"/>
  <c r="AZ84" i="23" s="1"/>
  <c r="AZ89" i="23" s="1"/>
  <c r="AZ92" i="23" l="1"/>
  <c r="AZ93" i="23" s="1"/>
  <c r="AZ96" i="23" s="1"/>
  <c r="F29" i="23" s="1"/>
  <c r="AZ94" i="23"/>
  <c r="AZ90" i="23"/>
  <c r="AZ95" i="23" s="1"/>
  <c r="F28" i="23" s="1"/>
  <c r="AZ78" i="23"/>
</calcChain>
</file>

<file path=xl/sharedStrings.xml><?xml version="1.0" encoding="utf-8"?>
<sst xmlns="http://schemas.openxmlformats.org/spreadsheetml/2006/main" count="1453" uniqueCount="630">
  <si>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</si>
  <si>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</si>
  <si>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</si>
  <si>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</si>
  <si>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</si>
  <si>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</si>
  <si>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</si>
  <si>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</si>
  <si>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</si>
  <si>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</si>
  <si>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</si>
  <si>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</si>
  <si>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</si>
  <si>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</si>
  <si>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</si>
  <si>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</si>
  <si>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</si>
  <si>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</si>
  <si>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</si>
  <si>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</si>
  <si>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</si>
  <si>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</si>
  <si>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</si>
  <si>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</si>
  <si>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</si>
  <si>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</si>
  <si>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</si>
  <si>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</si>
  <si>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</si>
  <si>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</si>
  <si>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</si>
  <si>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</si>
  <si>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</si>
  <si>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</si>
  <si>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</si>
  <si>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</si>
  <si>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</si>
  <si>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</si>
  <si>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</si>
  <si>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</si>
  <si>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</si>
  <si>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</si>
  <si>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</si>
  <si>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</si>
  <si>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</si>
  <si>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</si>
  <si>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</si>
  <si>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</si>
  <si>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</si>
  <si>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</si>
  <si>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</si>
  <si>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</si>
  <si>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</si>
  <si>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</si>
  <si>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</si>
  <si>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</si>
  <si>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</si>
  <si>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</si>
  <si>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</si>
  <si>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</si>
  <si>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</si>
  <si>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</si>
  <si>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</si>
  <si>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</si>
  <si>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</si>
  <si>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</si>
  <si>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</si>
  <si>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</si>
  <si>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</si>
  <si>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</si>
  <si>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</si>
  <si>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</si>
  <si>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</si>
  <si>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</si>
  <si>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</si>
  <si>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</si>
  <si>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</si>
  <si>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</si>
  <si>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</si>
  <si>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</si>
  <si>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</si>
  <si>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</si>
  <si>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</si>
  <si>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</si>
  <si>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</si>
  <si>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</si>
  <si>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</si>
  <si>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</si>
  <si>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</si>
  <si>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</si>
  <si>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</si>
  <si>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</si>
  <si>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</si>
  <si>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</si>
  <si>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</si>
  <si>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</si>
  <si>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</si>
  <si>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</si>
  <si>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</si>
  <si>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</si>
  <si>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</si>
  <si>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</si>
  <si>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</si>
  <si>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</si>
  <si>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</si>
  <si>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</si>
  <si>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</si>
  <si>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</si>
  <si>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</si>
  <si>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</si>
  <si>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</si>
  <si>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</si>
  <si>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</si>
  <si>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</si>
  <si>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</si>
  <si>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</si>
  <si>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</si>
  <si>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</si>
  <si>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</si>
  <si>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</si>
  <si>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</si>
  <si>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</si>
  <si>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</si>
  <si>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</si>
  <si>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</si>
  <si>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</si>
  <si>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</si>
  <si>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</si>
  <si>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</si>
  <si>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</si>
  <si>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</si>
  <si>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</si>
  <si>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</si>
  <si>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</si>
  <si>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</si>
  <si>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</si>
  <si>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</si>
  <si>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</si>
  <si>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</si>
  <si>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</si>
  <si>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</si>
  <si>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</si>
  <si>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</si>
  <si>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</si>
  <si>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</si>
  <si>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</si>
  <si>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</si>
  <si>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</si>
  <si>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</si>
  <si>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</si>
  <si>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</si>
  <si>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</si>
  <si>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</si>
  <si>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</si>
  <si>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</si>
  <si>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</si>
  <si>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</si>
  <si>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</si>
  <si>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</si>
  <si>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</si>
  <si>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</si>
  <si>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</si>
  <si>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</si>
  <si>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</si>
  <si>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</si>
  <si>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</si>
  <si>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</si>
  <si>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</si>
  <si>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</si>
  <si>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</si>
  <si>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</si>
  <si>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</si>
  <si>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</si>
  <si>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</si>
  <si>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</si>
  <si>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</si>
  <si>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</si>
  <si>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</si>
  <si>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</si>
  <si>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</si>
  <si>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</si>
  <si>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</si>
  <si>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</si>
  <si>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</si>
  <si>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</si>
  <si>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</si>
  <si>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</si>
  <si>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</si>
  <si>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</si>
  <si>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</si>
  <si>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</si>
  <si>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</si>
  <si>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</si>
  <si>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</si>
  <si>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</si>
  <si>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</si>
  <si>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</si>
  <si>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</si>
  <si>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</si>
  <si>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</si>
  <si>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</si>
  <si>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</si>
  <si>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</si>
  <si>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</si>
  <si>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</si>
  <si>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</si>
  <si>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</si>
  <si>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</si>
  <si>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</si>
  <si>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</si>
  <si>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</si>
  <si>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</si>
  <si>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</si>
  <si>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</si>
  <si>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</si>
  <si>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</si>
  <si>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</si>
  <si>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</si>
  <si>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</si>
  <si>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</si>
  <si>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</si>
  <si>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</si>
  <si>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</si>
  <si>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</si>
  <si>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</si>
  <si>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</si>
  <si>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</si>
  <si>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</si>
  <si>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</si>
  <si>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</si>
  <si>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</si>
  <si>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</si>
  <si>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</si>
  <si>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</si>
  <si>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</si>
  <si>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</si>
  <si>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</si>
  <si>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</si>
  <si>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</si>
  <si>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</si>
  <si>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</si>
  <si>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</si>
  <si>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</si>
  <si>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</si>
  <si>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</si>
  <si>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</si>
  <si>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</si>
  <si>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</si>
  <si>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</si>
  <si>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</si>
  <si>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</si>
  <si>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</si>
  <si>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</si>
  <si>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</si>
  <si>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</si>
  <si>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</si>
  <si>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</si>
  <si>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</si>
  <si>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</si>
  <si>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</si>
  <si>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</si>
  <si>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</si>
  <si>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</si>
  <si>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</si>
  <si>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</si>
  <si>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</si>
  <si>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</si>
  <si>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</si>
  <si>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</si>
  <si>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</si>
  <si>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</si>
  <si>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</si>
  <si>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</si>
  <si>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</si>
  <si>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</si>
  <si>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</si>
  <si>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</si>
  <si>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</si>
  <si>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</si>
  <si>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</si>
  <si>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</si>
  <si>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</si>
  <si>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</si>
  <si>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</si>
  <si>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</si>
  <si>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</si>
  <si>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</si>
  <si>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</si>
  <si>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</si>
  <si>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</si>
  <si>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</si>
  <si>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</si>
  <si>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</si>
  <si>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</si>
  <si>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</si>
  <si>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</si>
  <si>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</si>
  <si>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</si>
  <si>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</si>
  <si>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</si>
  <si>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</si>
  <si>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</si>
  <si>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</si>
  <si>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</si>
  <si>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</si>
  <si>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</si>
  <si>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</si>
  <si>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</si>
  <si>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</si>
  <si>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</si>
  <si>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</si>
  <si>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</si>
  <si>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</si>
  <si>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</si>
  <si>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</si>
  <si>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</si>
  <si>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</si>
  <si>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</si>
  <si>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</si>
  <si>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</si>
  <si>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</si>
  <si>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</si>
  <si>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</si>
  <si>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</si>
  <si>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</si>
  <si>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</si>
  <si>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</si>
  <si>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</si>
  <si>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</si>
  <si>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</si>
  <si>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</si>
  <si>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</si>
  <si>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</si>
  <si>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</si>
  <si>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</si>
  <si>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</si>
  <si>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</si>
  <si>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</si>
  <si>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</si>
  <si>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</si>
  <si>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</si>
  <si>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</si>
  <si>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</si>
  <si>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</si>
  <si>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</si>
  <si>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</si>
  <si>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</si>
  <si>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</si>
  <si>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</si>
  <si>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</si>
  <si>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</si>
  <si>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</si>
  <si>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</si>
  <si>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</si>
  <si>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</si>
  <si>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</si>
  <si>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</si>
  <si>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</si>
  <si>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</si>
  <si>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</si>
  <si>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</si>
  <si>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</si>
  <si>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</si>
  <si>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</si>
  <si>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</si>
  <si>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</si>
  <si>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</si>
  <si>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</si>
  <si>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</si>
  <si>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</si>
  <si>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</si>
  <si>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</si>
  <si>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</si>
  <si>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</si>
  <si>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</si>
  <si>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</si>
  <si>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</si>
  <si>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</si>
  <si>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</si>
  <si>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</si>
  <si>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</si>
  <si>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</si>
  <si>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</si>
  <si>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</si>
  <si>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</si>
  <si>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</si>
  <si>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</si>
  <si>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</si>
  <si>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</si>
  <si>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</si>
  <si>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</si>
  <si>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</si>
  <si>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</si>
  <si>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</si>
  <si>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</si>
  <si>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</si>
  <si>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</si>
  <si>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</si>
  <si>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</si>
  <si>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</si>
  <si>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</si>
  <si>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</si>
  <si>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</si>
  <si>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</si>
  <si>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</si>
  <si>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</si>
  <si>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</si>
  <si>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</si>
  <si>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</si>
  <si>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</si>
  <si>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</si>
  <si>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</si>
  <si>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</si>
  <si>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</si>
  <si>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</si>
  <si>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</si>
  <si>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</si>
  <si>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</si>
  <si>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</si>
  <si>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</si>
  <si>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</si>
  <si>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</si>
  <si>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</si>
  <si>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</si>
  <si>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</si>
  <si>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</si>
  <si>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</si>
  <si>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</si>
  <si>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</si>
  <si>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</si>
  <si>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</si>
  <si>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</si>
  <si>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</si>
  <si>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</si>
  <si>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</si>
  <si>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</si>
  <si>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</si>
  <si>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</si>
  <si>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</si>
  <si>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</si>
  <si>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</si>
  <si>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</si>
  <si>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</si>
  <si>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</si>
  <si>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</si>
  <si>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</si>
  <si>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</si>
  <si>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</si>
  <si>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</si>
  <si>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</si>
  <si>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</si>
  <si>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</si>
  <si>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</si>
  <si>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</si>
  <si>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</si>
  <si>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</si>
  <si>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</si>
  <si>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</si>
  <si>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</si>
  <si>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</si>
  <si>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</si>
  <si>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</si>
  <si>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</si>
  <si>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</si>
  <si>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</si>
  <si>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</si>
  <si>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</si>
  <si>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</si>
  <si>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</si>
  <si>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</si>
  <si>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</si>
  <si>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</si>
  <si>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</si>
  <si>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</si>
  <si>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</si>
  <si>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</si>
  <si>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</si>
  <si>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</si>
  <si>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</si>
  <si>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</si>
  <si>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</si>
  <si>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</si>
  <si>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</si>
  <si>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</si>
  <si>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</si>
  <si>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</si>
  <si>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</si>
  <si>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</si>
  <si>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</si>
  <si>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</si>
  <si>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</si>
  <si>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</si>
  <si>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</si>
  <si>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</si>
  <si>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</si>
  <si>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</si>
  <si>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</si>
  <si>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</si>
  <si>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</si>
  <si>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</si>
  <si>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</si>
  <si>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</si>
  <si>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</si>
  <si>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</si>
  <si>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</si>
  <si>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</si>
  <si>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</si>
  <si>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</si>
  <si>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</si>
  <si>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</si>
  <si>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</si>
  <si>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</si>
  <si>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</si>
  <si>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</si>
  <si>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</si>
  <si>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</si>
  <si>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</si>
  <si>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</si>
  <si>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</si>
  <si>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</si>
  <si>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</si>
  <si>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</si>
  <si>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</si>
  <si>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</si>
  <si>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</si>
  <si>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</si>
  <si>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</si>
  <si>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</si>
  <si>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</si>
  <si>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</si>
  <si>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</si>
  <si>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</si>
  <si>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</si>
  <si>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</si>
  <si>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</si>
  <si>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</si>
  <si>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</si>
  <si>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</si>
  <si>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</si>
  <si>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</si>
  <si>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</si>
  <si>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</si>
  <si>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</si>
  <si>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</si>
  <si>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</si>
  <si>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</si>
  <si>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</si>
  <si>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</si>
  <si>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</si>
  <si>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</si>
  <si>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</si>
  <si>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</si>
  <si>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</si>
  <si>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</si>
  <si>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</si>
  <si>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</si>
  <si>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</si>
  <si>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</si>
  <si>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</si>
  <si>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</si>
  <si>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</si>
  <si>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</si>
  <si>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</si>
  <si>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</si>
  <si>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</si>
  <si>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</si>
  <si>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</si>
  <si>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</si>
  <si>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Сметная стоимость проекта в ценах 2025 года с НДС, млн. руб.</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</si>
  <si>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</si>
  <si>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</si>
  <si>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</si>
  <si>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</si>
  <si>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</si>
  <si>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нд</t>
  </si>
  <si>
    <t>31 км, 12 шт</t>
  </si>
  <si>
    <t>возможность реализации в установленный срок</t>
  </si>
  <si>
    <t>15.04.2025 - 25.06.2025</t>
  </si>
  <si>
    <t>Станция (Мультиплексор DWDM, OTN, GE,STM1-STM4)</t>
  </si>
  <si>
    <t>53,108 млн 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</si>
  <si>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</si>
  <si>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</si>
  <si>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</si>
  <si>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</si>
  <si>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</si>
  <si>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</si>
  <si>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</si>
  <si>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</si>
  <si>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</si>
  <si>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</si>
  <si>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</si>
  <si>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</si>
  <si>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</si>
  <si>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</si>
  <si>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</si>
  <si>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</si>
  <si>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</si>
  <si>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</si>
  <si>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</si>
  <si>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</si>
  <si>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</si>
  <si>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</si>
  <si>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</si>
  <si>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</si>
  <si>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</si>
  <si>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</si>
  <si>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</si>
  <si>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</si>
  <si>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</si>
  <si>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</si>
  <si>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</si>
  <si>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</si>
  <si>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</si>
  <si>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</si>
  <si>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</si>
  <si>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</si>
  <si>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</si>
  <si>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</si>
  <si>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</si>
  <si>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</si>
  <si>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</si>
  <si>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</si>
  <si>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</si>
  <si>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</si>
  <si>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от «__» _____ 2015 г. №___</t>
  </si>
  <si>
    <t>Раздел 5. Показатели инвестиционного проекта</t>
  </si>
  <si>
    <t xml:space="preserve">Факт 2021 года </t>
  </si>
  <si>
    <t>Год 2022</t>
  </si>
  <si>
    <t>Утвержденный план</t>
  </si>
  <si>
    <t>Реконструкция ВОЛС на участке ПС Буран - ПС УГП-10 (организация резервного магистрального канала связи АБК СевЭС – ПС Ямбург) 31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</si>
</sst>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-1019108.6516299555</c:v>
                </c:pt>
                <c:pt idx="1">
                  <c:v>-888823.45801393397</c:v>
                </c:pt>
                <c:pt idx="2">
                  <c:v>-775113.50739325339</c:v>
                </c:pt>
                <c:pt idx="3">
                  <c:v>-675878.98369364953</c:v>
                </c:pt>
                <c:pt idx="4">
                  <c:v>-589285.0904083763</c:v>
                </c:pt>
                <c:pt idx="5">
                  <c:v>-513728.71317771729</c:v>
                </c:pt>
                <c:pt idx="6">
                  <c:v>-447809.26352542615</c:v>
                </c:pt>
                <c:pt idx="7">
                  <c:v>-390303.18075258593</c:v>
                </c:pt>
                <c:pt idx="8">
                  <c:v>-340141.63425096089</c:v>
                </c:pt>
                <c:pt idx="9">
                  <c:v>-296391.02563379455</c:v>
                </c:pt>
                <c:pt idx="10">
                  <c:v>-258235.94010188658</c:v>
                </c:pt>
                <c:pt idx="11">
                  <c:v>-224964.24025111148</c:v>
                </c:pt>
                <c:pt idx="12">
                  <c:v>-195954.03385909789</c:v>
                </c:pt>
                <c:pt idx="13">
                  <c:v>-170662.28074213793</c:v>
                </c:pt>
                <c:pt idx="14">
                  <c:v>-148614.83314293344</c:v>
                </c:pt>
                <c:pt idx="15">
                  <c:v>-129397.72981608092</c:v>
                </c:pt>
                <c:pt idx="16">
                  <c:v>-112649.58647718394</c:v>
                </c:pt>
                <c:pt idx="17">
                  <c:v>-98054.944972443962</c:v>
                </c:pt>
                <c:pt idx="18">
                  <c:v>-85338.460758224581</c:v>
                </c:pt>
                <c:pt idx="19">
                  <c:v>-74259.823360613111</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-64748492.651629955</c:v>
                </c:pt>
                <c:pt idx="1">
                  <c:v>-65637316.109643891</c:v>
                </c:pt>
                <c:pt idx="2">
                  <c:v>-66412429.617037147</c:v>
                </c:pt>
                <c:pt idx="3">
                  <c:v>-67088308.600730799</c:v>
                </c:pt>
                <c:pt idx="4">
                  <c:v>-67677593.691139176</c:v>
                </c:pt>
                <c:pt idx="5">
                  <c:v>-68191322.404316887</c:v>
                </c:pt>
                <c:pt idx="6">
                  <c:v>-68639131.667842314</c:v>
                </c:pt>
                <c:pt idx="7">
                  <c:v>-69029434.848594904</c:v>
                </c:pt>
                <c:pt idx="8">
                  <c:v>-69369576.482845858</c:v>
                </c:pt>
                <c:pt idx="9">
                  <c:v>-69665967.508479655</c:v>
                </c:pt>
                <c:pt idx="10">
                  <c:v>-69924203.448581547</c:v>
                </c:pt>
                <c:pt idx="11">
                  <c:v>-70149167.688832656</c:v>
                </c:pt>
                <c:pt idx="12">
                  <c:v>-70345121.722691759</c:v>
                </c:pt>
                <c:pt idx="13">
                  <c:v>-70515784.003433898</c:v>
                </c:pt>
                <c:pt idx="14">
                  <c:v>-70664398.836576834</c:v>
                </c:pt>
                <c:pt idx="15">
                  <c:v>-70793796.566392913</c:v>
                </c:pt>
                <c:pt idx="16">
                  <c:v>-70906446.152870104</c:v>
                </c:pt>
                <c:pt idx="17">
                  <c:v>-71004501.097842544</c:v>
                </c:pt>
                <c:pt idx="18">
                  <c:v>-71089839.558600768</c:v>
                </c:pt>
                <c:pt idx="19">
                  <c:v>-71164099.381961375</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H11" sqref="H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526</v>
      </c>
      <c r="B5" s="301"/>
      <c r="C5" s="301"/>
      <c r="D5" s="166"/>
      <c r="E5" s="166"/>
      <c r="F5" s="166"/>
      <c r="G5" s="166"/>
      <c r="H5" s="166"/>
      <c r="I5" s="166"/>
      <c r="J5" s="166"/>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527</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567</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8" t="s">
        <v>629</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508</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456</v>
      </c>
      <c r="C25" s="174"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457</v>
      </c>
      <c r="C28" s="174"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458</v>
      </c>
      <c r="C29" s="174"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459</v>
      </c>
      <c r="C30" s="174"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4"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4"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
        <v>63.729383999999996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
        <v>53.107819999999997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M_TP2000.PR.0081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7"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6" t="s">
        <v>373</v>
      </c>
      <c r="R20" s="47" t="s">
        <v>374</v>
      </c>
      <c r="S20" s="315"/>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M_TP2000.PR.0081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488</v>
      </c>
      <c r="B19" s="304"/>
      <c r="C19" s="304"/>
      <c r="D19" s="304"/>
      <c r="E19" s="304"/>
      <c r="F19" s="304"/>
      <c r="G19" s="304"/>
      <c r="H19" s="304"/>
      <c r="I19" s="304"/>
      <c r="J19" s="304"/>
      <c r="K19" s="304"/>
      <c r="L19" s="304"/>
      <c r="M19" s="304"/>
      <c r="N19" s="304"/>
      <c r="O19" s="304"/>
      <c r="P19" s="304"/>
      <c r="Q19" s="304"/>
      <c r="R19" s="304"/>
      <c r="S19" s="304"/>
      <c r="T19" s="304"/>
    </row>
    <row r="20" spans="1:113" s="6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16" t="s">
        <v>126</v>
      </c>
      <c r="R21" s="317"/>
      <c r="S21" s="316" t="s">
        <v>125</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0" t="s">
        <v>124</v>
      </c>
      <c r="R22" s="100" t="s">
        <v>487</v>
      </c>
      <c r="S22" s="100" t="s">
        <v>123</v>
      </c>
      <c r="T22" s="100" t="s">
        <v>122</v>
      </c>
    </row>
    <row r="23" spans="1:113" ht="51.75" customHeight="1" x14ac:dyDescent="0.25">
      <c r="A23" s="322"/>
      <c r="B23" s="164" t="s">
        <v>120</v>
      </c>
      <c r="C23" s="164" t="s">
        <v>121</v>
      </c>
      <c r="D23" s="328"/>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9" t="s">
        <v>522</v>
      </c>
      <c r="C29" s="329"/>
      <c r="D29" s="329"/>
      <c r="E29" s="329"/>
      <c r="F29" s="329"/>
      <c r="G29" s="329"/>
      <c r="H29" s="329"/>
      <c r="I29" s="329"/>
      <c r="J29" s="329"/>
      <c r="K29" s="329"/>
      <c r="L29" s="329"/>
      <c r="M29" s="329"/>
      <c r="N29" s="329"/>
      <c r="O29" s="329"/>
      <c r="P29" s="329"/>
      <c r="Q29" s="329"/>
      <c r="R29" s="32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527</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
        <v>567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
        <v>543</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3" customFormat="1" ht="21" customHeight="1" x14ac:dyDescent="0.25"/>
    <row r="21" spans="1:27" ht="15.75" customHeight="1" x14ac:dyDescent="0.25">
      <c r="A21" s="331" t="s">
        <v>6</v>
      </c>
      <c r="B21" s="333" t="s">
        <v>496</v>
      </c>
      <c r="C21" s="334"/>
      <c r="D21" s="333" t="s">
        <v>498</v>
      </c>
      <c r="E21" s="334"/>
      <c r="F21" s="316" t="s">
        <v>103</v>
      </c>
      <c r="G21" s="318"/>
      <c r="H21" s="318"/>
      <c r="I21" s="317"/>
      <c r="J21" s="331" t="s">
        <v>499</v>
      </c>
      <c r="K21" s="333" t="s">
        <v>500</v>
      </c>
      <c r="L21" s="334"/>
      <c r="M21" s="333" t="s">
        <v>501</v>
      </c>
      <c r="N21" s="334"/>
      <c r="O21" s="333" t="s">
        <v>489</v>
      </c>
      <c r="P21" s="334"/>
      <c r="Q21" s="333" t="s">
        <v>136</v>
      </c>
      <c r="R21" s="334"/>
      <c r="S21" s="331" t="s">
        <v>135</v>
      </c>
      <c r="T21" s="331" t="s">
        <v>502</v>
      </c>
      <c r="U21" s="331" t="s">
        <v>497</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100" t="s">
        <v>124</v>
      </c>
      <c r="Y22" s="100" t="s">
        <v>487</v>
      </c>
      <c r="Z22" s="100" t="s">
        <v>123</v>
      </c>
      <c r="AA22" s="100" t="s">
        <v>122</v>
      </c>
    </row>
    <row r="23" spans="1:27" ht="60" customHeight="1" x14ac:dyDescent="0.25">
      <c r="A23" s="332"/>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2022 год</v>
      </c>
      <c r="B5" s="301"/>
      <c r="C5" s="30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
        <v>527</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M_TP2000.PR.0081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5.75" x14ac:dyDescent="0.2">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3"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3"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579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4"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9"/>
      <c r="AB6" s="1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9"/>
      <c r="AB7" s="15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0"/>
      <c r="AB8" s="16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1"/>
      <c r="AB9" s="16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9"/>
      <c r="AB10" s="159"/>
    </row>
    <row r="11" spans="1:28" x14ac:dyDescent="0.25">
      <c r="A11" s="307" t="str">
        <f>'1. паспорт местоположение'!A12:C12</f>
        <v>M_TP2000.PR.0081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0"/>
      <c r="AB11" s="16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1"/>
      <c r="AB12" s="16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0"/>
      <c r="AB14" s="16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1"/>
      <c r="AB15" s="16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0"/>
      <c r="AB16" s="17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0"/>
      <c r="AB17" s="17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0"/>
      <c r="AB18" s="17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0"/>
      <c r="AB19" s="1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1"/>
      <c r="AB20" s="1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1"/>
      <c r="AB21" s="171"/>
    </row>
    <row r="22" spans="1:28" x14ac:dyDescent="0.25">
      <c r="A22" s="340" t="s">
        <v>513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2"/>
      <c r="AB22" s="172"/>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M_TP2000.PR.0081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491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01" t="str">
        <f>'2. паспорт  ТП'!A4:S4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77"/>
      <c r="B8" s="277"/>
      <c r="C8" s="277"/>
      <c r="D8" s="277"/>
      <c r="E8" s="277"/>
      <c r="F8" s="277"/>
      <c r="G8" s="277"/>
      <c r="H8" s="277"/>
      <c r="I8" s="277"/>
      <c r="J8" s="277"/>
      <c r="K8" s="277"/>
      <c r="L8" s="159"/>
      <c r="M8" s="159"/>
      <c r="N8" s="159"/>
      <c r="O8" s="159"/>
      <c r="P8" s="159"/>
      <c r="Q8" s="159"/>
      <c r="R8" s="159"/>
      <c r="S8" s="159"/>
      <c r="T8" s="159"/>
      <c r="U8" s="159"/>
      <c r="V8" s="159"/>
      <c r="W8" s="159"/>
      <c r="X8" s="159"/>
      <c r="Y8" s="159"/>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77"/>
      <c r="B11" s="277"/>
      <c r="C11" s="277"/>
      <c r="D11" s="277"/>
      <c r="E11" s="277"/>
      <c r="F11" s="277"/>
      <c r="G11" s="277"/>
      <c r="H11" s="277"/>
      <c r="I11" s="277"/>
      <c r="J11" s="277"/>
      <c r="K11" s="277"/>
      <c r="L11" s="159"/>
      <c r="M11" s="159"/>
      <c r="N11" s="159"/>
      <c r="O11" s="159"/>
      <c r="P11" s="159"/>
      <c r="Q11" s="159"/>
      <c r="R11" s="159"/>
      <c r="S11" s="159"/>
      <c r="T11" s="159"/>
      <c r="U11" s="159"/>
      <c r="V11" s="159"/>
      <c r="W11" s="159"/>
      <c r="X11" s="159"/>
      <c r="Y11" s="159"/>
    </row>
    <row r="12" spans="1:44" s="12" customFormat="1" ht="18.75" customHeight="1" x14ac:dyDescent="0.2">
      <c r="A12" s="307" t="str">
        <f>'2. паспорт  ТП'!A11:S11</f>
        <v>M_TP2000.PR.0081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07" t="str">
        <f>'2. паспорт  ТП'!A14:S14</f>
        <v>Реконструкция ВОЛС на участке ПС Буран - ПС УГП-10 (организация резервного магистрального канала связи АБК СевЭС – ПС Ямбург) 31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4" t="s">
        <v>625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53" ht="20.25" customHeight="1" x14ac:dyDescent="0.4">
      <c r="A19" s="180"/>
      <c r="K19" s="176"/>
      <c r="T19" s="181"/>
      <c r="U19" s="351"/>
      <c r="V19" s="351"/>
      <c r="W19" s="351"/>
      <c r="X19" s="178"/>
      <c r="Y19" s="178"/>
    </row>
    <row r="20" spans="1:53" ht="20.25" customHeight="1" x14ac:dyDescent="0.25">
      <c r="A20" s="180"/>
      <c r="K20" s="182"/>
      <c r="T20" s="183"/>
      <c r="U20" s="352"/>
      <c r="V20" s="352"/>
      <c r="W20" s="352"/>
      <c r="X20" s="352"/>
      <c r="Y20" s="183"/>
    </row>
    <row r="21" spans="1:53" ht="20.25" customHeight="1" x14ac:dyDescent="0.4">
      <c r="A21" s="180"/>
      <c r="B21" s="184"/>
      <c r="K21" s="176"/>
      <c r="T21" s="178"/>
      <c r="U21" s="351"/>
      <c r="V21" s="351"/>
      <c r="W21" s="351"/>
      <c r="X21" s="178"/>
      <c r="Y21" s="178"/>
    </row>
    <row r="22" spans="1:53" ht="20.2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20.2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544</v>
      </c>
      <c r="B25" s="191">
        <v>53107820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49" t="s">
        <v>340</v>
      </c>
      <c r="E28" s="349"/>
      <c r="F28" s="197">
        <f>SUM(B95:AZ95)</f>
        <v>0</v>
      </c>
      <c r="K28" s="198"/>
      <c r="N28" s="199"/>
    </row>
    <row r="29" spans="1:53" x14ac:dyDescent="0.25">
      <c r="A29" s="190" t="s">
        <v>336</v>
      </c>
      <c r="B29" s="200">
        <f>-C66</f>
        <v>0</v>
      </c>
      <c r="D29" s="349" t="s">
        <v>338</v>
      </c>
      <c r="E29" s="349"/>
      <c r="F29" s="197" t="str">
        <f>IF(SUM(B96:AZ96)=0,"не окупается",SUM(B96:AZ96))</f>
        <v>не окупается</v>
      </c>
      <c r="K29" s="198"/>
    </row>
    <row r="30" spans="1:53" x14ac:dyDescent="0.25">
      <c r="A30" s="192" t="s">
        <v>545</v>
      </c>
      <c r="B30" s="201">
        <v>1</v>
      </c>
      <c r="D30" s="349" t="s">
        <v>546</v>
      </c>
      <c r="E30" s="349"/>
      <c r="F30" s="202">
        <f>M93</f>
        <v>-69924203.448581547</v>
      </c>
      <c r="K30" s="198"/>
    </row>
    <row r="31" spans="1:53" x14ac:dyDescent="0.25">
      <c r="A31" s="192" t="s">
        <v>335</v>
      </c>
      <c r="B31" s="201">
        <v>1</v>
      </c>
      <c r="D31" s="349" t="s">
        <v>547</v>
      </c>
      <c r="E31" s="349"/>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548</v>
      </c>
      <c r="B35" s="205">
        <v>2.1999999999999999E-2</v>
      </c>
    </row>
    <row r="36" spans="1:52" ht="16.5" thickBot="1" x14ac:dyDescent="0.3">
      <c r="A36" s="195" t="s">
        <v>307</v>
      </c>
      <c r="B36" s="206">
        <v>0.2</v>
      </c>
    </row>
    <row r="37" spans="1:52" x14ac:dyDescent="0.25">
      <c r="A37" s="190" t="s">
        <v>549</v>
      </c>
      <c r="B37" s="200">
        <v>0</v>
      </c>
    </row>
    <row r="38" spans="1:52" x14ac:dyDescent="0.25">
      <c r="A38" s="192" t="s">
        <v>332</v>
      </c>
      <c r="B38" s="201"/>
    </row>
    <row r="39" spans="1:52" ht="16.5" thickBot="1" x14ac:dyDescent="0.3">
      <c r="A39" s="204" t="s">
        <v>331</v>
      </c>
      <c r="B39" s="207">
        <v>0</v>
      </c>
    </row>
    <row r="40" spans="1:52" x14ac:dyDescent="0.25">
      <c r="A40" s="208" t="s">
        <v>550</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551</v>
      </c>
      <c r="B46" s="216">
        <f>B45*B44+B43*B42*(1-B36)</f>
        <v>0.13500000000000001</v>
      </c>
    </row>
    <row r="47" spans="1:52" ht="31.5" x14ac:dyDescent="0.25">
      <c r="A47" s="217" t="s">
        <v>325</v>
      </c>
      <c r="B47" s="218" t="s">
        <v>552</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553</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554</v>
      </c>
    </row>
    <row r="52" spans="1:52" x14ac:dyDescent="0.25">
      <c r="A52" s="175" t="s">
        <v>555</v>
      </c>
    </row>
    <row r="53" spans="1:52" ht="13.5" customHeight="1" x14ac:dyDescent="0.25">
      <c r="A53" s="175" t="s">
        <v>556</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557</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-1156688.3195999998</v>
      </c>
      <c r="D65" s="244">
        <f t="shared" si="6"/>
        <v>-1145004.5992000001</v>
      </c>
      <c r="E65" s="244">
        <f t="shared" si="6"/>
        <v>-1133320.8787999998</v>
      </c>
      <c r="F65" s="244">
        <f t="shared" si="6"/>
        <v>-1121637.1584000001</v>
      </c>
      <c r="G65" s="244">
        <f t="shared" si="6"/>
        <v>-1109953.4379999998</v>
      </c>
      <c r="H65" s="244">
        <f t="shared" si="6"/>
        <v>-1098269.7175999999</v>
      </c>
      <c r="I65" s="244">
        <f t="shared" si="6"/>
        <v>-1086585.9971999999</v>
      </c>
      <c r="J65" s="244">
        <f t="shared" si="6"/>
        <v>-1074902.2767999999</v>
      </c>
      <c r="K65" s="244">
        <f t="shared" si="6"/>
        <v>-1063218.5564000001</v>
      </c>
      <c r="L65" s="244">
        <f t="shared" si="6"/>
        <v>-1051534.8359999999</v>
      </c>
      <c r="M65" s="245">
        <f t="shared" si="6"/>
        <v>-1039851.1155999999</v>
      </c>
      <c r="N65" s="244">
        <f t="shared" si="6"/>
        <v>-1028167.3952</v>
      </c>
      <c r="O65" s="244">
        <f t="shared" si="6"/>
        <v>-1016483.6747999999</v>
      </c>
      <c r="P65" s="244">
        <f t="shared" si="6"/>
        <v>-1004799.9543999998</v>
      </c>
      <c r="Q65" s="244">
        <f t="shared" si="6"/>
        <v>-993116.23399999994</v>
      </c>
      <c r="R65" s="244">
        <f t="shared" si="6"/>
        <v>-981432.51359999983</v>
      </c>
      <c r="S65" s="244">
        <f t="shared" si="6"/>
        <v>-969748.79319999996</v>
      </c>
      <c r="T65" s="244">
        <f t="shared" si="6"/>
        <v>-958065.07279999997</v>
      </c>
      <c r="U65" s="244">
        <f t="shared" si="6"/>
        <v>-946381.35239999997</v>
      </c>
      <c r="V65" s="244">
        <f t="shared" si="6"/>
        <v>-934697.63199999998</v>
      </c>
      <c r="W65" s="244">
        <f t="shared" si="6"/>
        <v>-923013.91159999999</v>
      </c>
      <c r="X65" s="244">
        <f t="shared" si="6"/>
        <v>-911330.1912</v>
      </c>
      <c r="Y65" s="244">
        <f t="shared" si="6"/>
        <v>-899646.47080000013</v>
      </c>
      <c r="Z65" s="244">
        <f t="shared" si="6"/>
        <v>-887962.75040000002</v>
      </c>
      <c r="AA65" s="244">
        <f t="shared" si="6"/>
        <v>-876279.03000000014</v>
      </c>
      <c r="AB65" s="244">
        <f t="shared" si="6"/>
        <v>-864595.30960000004</v>
      </c>
      <c r="AC65" s="244">
        <f t="shared" si="6"/>
        <v>-852911.58920000016</v>
      </c>
      <c r="AD65" s="244">
        <f t="shared" si="6"/>
        <v>-841227.86880000005</v>
      </c>
      <c r="AE65" s="244">
        <f t="shared" si="6"/>
        <v>-829544.14840000018</v>
      </c>
      <c r="AF65" s="244">
        <f t="shared" si="6"/>
        <v>-817860.42800000007</v>
      </c>
      <c r="AG65" s="244">
        <f t="shared" si="6"/>
        <v>-806176.7076000002</v>
      </c>
      <c r="AH65" s="244">
        <f t="shared" si="6"/>
        <v>-794492.98720000021</v>
      </c>
      <c r="AI65" s="244">
        <f t="shared" si="6"/>
        <v>-782809.2668000001</v>
      </c>
      <c r="AJ65" s="244">
        <f t="shared" si="6"/>
        <v>-771125.54640000022</v>
      </c>
      <c r="AK65" s="244">
        <f t="shared" si="6"/>
        <v>-759441.82600000023</v>
      </c>
      <c r="AL65" s="244">
        <f t="shared" si="6"/>
        <v>-747758.10560000024</v>
      </c>
      <c r="AM65" s="244">
        <f t="shared" si="6"/>
        <v>-736074.38520000025</v>
      </c>
      <c r="AN65" s="244">
        <f t="shared" si="6"/>
        <v>-724390.66480000026</v>
      </c>
      <c r="AO65" s="244">
        <f t="shared" si="6"/>
        <v>-712706.94440000027</v>
      </c>
      <c r="AP65" s="244">
        <f t="shared" si="6"/>
        <v>-701023.22400000028</v>
      </c>
      <c r="AQ65" s="244">
        <f t="shared" si="6"/>
        <v>-689339.50360000029</v>
      </c>
      <c r="AR65" s="244">
        <f t="shared" si="6"/>
        <v>-677655.7832000003</v>
      </c>
      <c r="AS65" s="244">
        <f t="shared" si="6"/>
        <v>-665972.06280000031</v>
      </c>
      <c r="AT65" s="244">
        <f t="shared" si="6"/>
        <v>-654288.34240000031</v>
      </c>
      <c r="AU65" s="244">
        <f t="shared" si="6"/>
        <v>-642604.62200000032</v>
      </c>
      <c r="AV65" s="244">
        <f t="shared" si="6"/>
        <v>-630920.90160000033</v>
      </c>
      <c r="AW65" s="244">
        <f t="shared" si="6"/>
        <v>-619237.18120000046</v>
      </c>
      <c r="AX65" s="244">
        <f t="shared" si="6"/>
        <v>-607553.46080000047</v>
      </c>
      <c r="AY65" s="244">
        <f t="shared" si="6"/>
        <v>-595869.74040000048</v>
      </c>
      <c r="AZ65" s="244">
        <f t="shared" si="6"/>
        <v>-584186.02000000048</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549</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549</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549</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-1156688.3195999998</v>
      </c>
      <c r="D71" s="244">
        <f>-(($B$25+$B$26)*$B$28+($B$25+$B$26)*$B$28+SUM($B$73:D73))/2*$B35</f>
        <v>-1145004.5992000001</v>
      </c>
      <c r="E71" s="244">
        <f>-(($B$25+$B$26)*$B$28+($B$25+$B$26)*$B$28+SUM($B$73:E73))/2*$B35</f>
        <v>-1133320.8787999998</v>
      </c>
      <c r="F71" s="244">
        <f>-(($B$25+$B$26)*$B$28+($B$25+$B$26)*$B$28+SUM($B$73:F73))/2*$B35</f>
        <v>-1121637.1584000001</v>
      </c>
      <c r="G71" s="244">
        <f>-(($B$25+$B$26)*$B$28+($B$25+$B$26)*$B$28+SUM($B$73:G73))/2*$B35</f>
        <v>-1109953.4379999998</v>
      </c>
      <c r="H71" s="244">
        <f>-(($B$25+$B$26)*$B$28+($B$25+$B$26)*$B$28+SUM($B$73:H73))/2*$B35</f>
        <v>-1098269.7175999999</v>
      </c>
      <c r="I71" s="244">
        <f>-(($B$25+$B$26)*$B$28+($B$25+$B$26)*$B$28+SUM($B$73:I73))/2*$B35</f>
        <v>-1086585.9971999999</v>
      </c>
      <c r="J71" s="244">
        <f>-(($B$25+$B$26)*$B$28+($B$25+$B$26)*$B$28+SUM($B$73:J73))/2*$B35</f>
        <v>-1074902.2767999999</v>
      </c>
      <c r="K71" s="244">
        <f>-(($B$25+$B$26)*$B$28+($B$25+$B$26)*$B$28+SUM($B$73:K73))/2*$B35</f>
        <v>-1063218.5564000001</v>
      </c>
      <c r="L71" s="244">
        <f>-(($B$25+$B$26)*$B$28+($B$25+$B$26)*$B$28+SUM($B$73:L73))/2*$B35</f>
        <v>-1051534.8359999999</v>
      </c>
      <c r="M71" s="244">
        <f>-(($B$25+$B$26)*$B$28+($B$25+$B$26)*$B$28+SUM($B$73:M73))/2*$B35</f>
        <v>-1039851.1155999999</v>
      </c>
      <c r="N71" s="244">
        <f>-(($B$25+$B$26)*$B$28+($B$25+$B$26)*$B$28+SUM($B$73:N73))/2*$B35</f>
        <v>-1028167.3952</v>
      </c>
      <c r="O71" s="244">
        <f>-(($B$25+$B$26)*$B$28+($B$25+$B$26)*$B$28+SUM($B$73:O73))/2*$B35</f>
        <v>-1016483.6747999999</v>
      </c>
      <c r="P71" s="244">
        <f>-(($B$25+$B$26)*$B$28+($B$25+$B$26)*$B$28+SUM($B$73:P73))/2*$B35</f>
        <v>-1004799.9543999998</v>
      </c>
      <c r="Q71" s="244">
        <f>-(($B$25+$B$26)*$B$28+($B$25+$B$26)*$B$28+SUM($B$73:Q73))/2*$B35</f>
        <v>-993116.23399999994</v>
      </c>
      <c r="R71" s="244">
        <f>-(($B$25+$B$26)*$B$28+($B$25+$B$26)*$B$28+SUM($B$73:R73))/2*$B35</f>
        <v>-981432.51359999983</v>
      </c>
      <c r="S71" s="244">
        <f>-(($B$25+$B$26)*$B$28+($B$25+$B$26)*$B$28+SUM($B$73:S73))/2*$B35</f>
        <v>-969748.79319999996</v>
      </c>
      <c r="T71" s="244">
        <f>-(($B$25+$B$26)*$B$28+($B$25+$B$26)*$B$28+SUM($B$73:T73))/2*$B35</f>
        <v>-958065.07279999997</v>
      </c>
      <c r="U71" s="244">
        <f>-(($B$25+$B$26)*$B$28+($B$25+$B$26)*$B$28+SUM($B$73:U73))/2*$B35</f>
        <v>-946381.35239999997</v>
      </c>
      <c r="V71" s="244">
        <f>-(($B$25+$B$26)*$B$28+($B$25+$B$26)*$B$28+SUM($B$73:V73))/2*$B35</f>
        <v>-934697.63199999998</v>
      </c>
      <c r="W71" s="244">
        <f>-(($B$25+$B$26)*$B$28+($B$25+$B$26)*$B$28+SUM($B$73:W73))/2*$B35</f>
        <v>-923013.91159999999</v>
      </c>
      <c r="X71" s="244">
        <f>-(($B$25+$B$26)*$B$28+($B$25+$B$26)*$B$28+SUM($B$73:X73))/2*$B35</f>
        <v>-911330.1912</v>
      </c>
      <c r="Y71" s="244">
        <f>-(($B$25+$B$26)*$B$28+($B$25+$B$26)*$B$28+SUM($B$73:Y73))/2*$B35</f>
        <v>-899646.47080000013</v>
      </c>
      <c r="Z71" s="244">
        <f>-(($B$25+$B$26)*$B$28+($B$25+$B$26)*$B$28+SUM($B$73:Z73))/2*$B35</f>
        <v>-887962.75040000002</v>
      </c>
      <c r="AA71" s="244">
        <f>-(($B$25+$B$26)*$B$28+($B$25+$B$26)*$B$28+SUM($B$73:AA73))/2*$B35</f>
        <v>-876279.03000000014</v>
      </c>
      <c r="AB71" s="244">
        <f>-(($B$25+$B$26)*$B$28+($B$25+$B$26)*$B$28+SUM($B$73:AB73))/2*$B35</f>
        <v>-864595.30960000004</v>
      </c>
      <c r="AC71" s="244">
        <f>-(($B$25+$B$26)*$B$28+($B$25+$B$26)*$B$28+SUM($B$73:AC73))/2*$B35</f>
        <v>-852911.58920000016</v>
      </c>
      <c r="AD71" s="244">
        <f>-(($B$25+$B$26)*$B$28+($B$25+$B$26)*$B$28+SUM($B$73:AD73))/2*$B35</f>
        <v>-841227.86880000005</v>
      </c>
      <c r="AE71" s="244">
        <f>-(($B$25+$B$26)*$B$28+($B$25+$B$26)*$B$28+SUM($B$73:AE73))/2*$B35</f>
        <v>-829544.14840000018</v>
      </c>
      <c r="AF71" s="244">
        <f>-(($B$25+$B$26)*$B$28+($B$25+$B$26)*$B$28+SUM($B$73:AF73))/2*$B35</f>
        <v>-817860.42800000007</v>
      </c>
      <c r="AG71" s="244">
        <f>-(($B$25+$B$26)*$B$28+($B$25+$B$26)*$B$28+SUM($B$73:AG73))/2*$B35</f>
        <v>-806176.7076000002</v>
      </c>
      <c r="AH71" s="244">
        <f>-(($B$25+$B$26)*$B$28+($B$25+$B$26)*$B$28+SUM($B$73:AH73))/2*$B35</f>
        <v>-794492.98720000021</v>
      </c>
      <c r="AI71" s="244">
        <f>-(($B$25+$B$26)*$B$28+($B$25+$B$26)*$B$28+SUM($B$73:AI73))/2*$B35</f>
        <v>-782809.2668000001</v>
      </c>
      <c r="AJ71" s="244">
        <f>-(($B$25+$B$26)*$B$28+($B$25+$B$26)*$B$28+SUM($B$73:AJ73))/2*$B35</f>
        <v>-771125.54640000022</v>
      </c>
      <c r="AK71" s="244">
        <f>-(($B$25+$B$26)*$B$28+($B$25+$B$26)*$B$28+SUM($B$73:AK73))/2*$B35</f>
        <v>-759441.82600000023</v>
      </c>
      <c r="AL71" s="244">
        <f>-(($B$25+$B$26)*$B$28+($B$25+$B$26)*$B$28+SUM($B$73:AL73))/2*$B35</f>
        <v>-747758.10560000024</v>
      </c>
      <c r="AM71" s="244">
        <f>-(($B$25+$B$26)*$B$28+($B$25+$B$26)*$B$28+SUM($B$73:AM73))/2*$B35</f>
        <v>-736074.38520000025</v>
      </c>
      <c r="AN71" s="244">
        <f>-(($B$25+$B$26)*$B$28+($B$25+$B$26)*$B$28+SUM($B$73:AN73))/2*$B35</f>
        <v>-724390.66480000026</v>
      </c>
      <c r="AO71" s="244">
        <f>-(($B$25+$B$26)*$B$28+($B$25+$B$26)*$B$28+SUM($B$73:AO73))/2*$B35</f>
        <v>-712706.94440000027</v>
      </c>
      <c r="AP71" s="244">
        <f>-(($B$25+$B$26)*$B$28+($B$25+$B$26)*$B$28+SUM($B$73:AP73))/2*$B35</f>
        <v>-701023.22400000028</v>
      </c>
      <c r="AQ71" s="244">
        <f>-(($B$25+$B$26)*$B$28+($B$25+$B$26)*$B$28+SUM($B$73:AQ73))/2*$B35</f>
        <v>-689339.50360000029</v>
      </c>
      <c r="AR71" s="244">
        <f>-(($B$25+$B$26)*$B$28+($B$25+$B$26)*$B$28+SUM($B$73:AR73))/2*$B35</f>
        <v>-677655.7832000003</v>
      </c>
      <c r="AS71" s="244">
        <f>-(($B$25+$B$26)*$B$28+($B$25+$B$26)*$B$28+SUM($B$73:AS73))/2*$B35</f>
        <v>-665972.06280000031</v>
      </c>
      <c r="AT71" s="244">
        <f>-(($B$25+$B$26)*$B$28+($B$25+$B$26)*$B$28+SUM($B$73:AT73))/2*$B35</f>
        <v>-654288.34240000031</v>
      </c>
      <c r="AU71" s="244">
        <f>-(($B$25+$B$26)*$B$28+($B$25+$B$26)*$B$28+SUM($B$73:AU73))/2*$B35</f>
        <v>-642604.62200000032</v>
      </c>
      <c r="AV71" s="244">
        <f>-(($B$25+$B$26)*$B$28+($B$25+$B$26)*$B$28+SUM($B$73:AV73))/2*$B35</f>
        <v>-630920.90160000033</v>
      </c>
      <c r="AW71" s="244">
        <f>-(($B$25+$B$26)*$B$28+($B$25+$B$26)*$B$28+SUM($B$73:AW73))/2*$B35</f>
        <v>-619237.18120000046</v>
      </c>
      <c r="AX71" s="244">
        <f>-(($B$25+$B$26)*$B$28+($B$25+$B$26)*$B$28+SUM($B$73:AX73))/2*$B35</f>
        <v>-607553.46080000047</v>
      </c>
      <c r="AY71" s="244">
        <f>-(($B$25+$B$26)*$B$28+($B$25+$B$26)*$B$28+SUM($B$73:AY73))/2*$B35</f>
        <v>-595869.74040000048</v>
      </c>
      <c r="AZ71" s="244">
        <f>-(($B$25+$B$26)*$B$28+($B$25+$B$26)*$B$28+SUM($B$73:AZ73))/2*$B35</f>
        <v>-584186.02000000048</v>
      </c>
    </row>
    <row r="72" spans="1:52" s="180" customFormat="1" ht="14.25" x14ac:dyDescent="0.25">
      <c r="A72" s="247" t="s">
        <v>558</v>
      </c>
      <c r="B72" s="242">
        <f t="shared" ref="B72:AZ72" si="10">B64+B65</f>
        <v>0</v>
      </c>
      <c r="C72" s="242">
        <f t="shared" si="10"/>
        <v>-1156688.3195999998</v>
      </c>
      <c r="D72" s="242">
        <f t="shared" si="10"/>
        <v>-1145004.5992000001</v>
      </c>
      <c r="E72" s="242">
        <f t="shared" si="10"/>
        <v>-1133320.8787999998</v>
      </c>
      <c r="F72" s="242">
        <f t="shared" si="10"/>
        <v>-1121637.1584000001</v>
      </c>
      <c r="G72" s="242">
        <f t="shared" si="10"/>
        <v>-1109953.4379999998</v>
      </c>
      <c r="H72" s="242">
        <f t="shared" si="10"/>
        <v>-1098269.7175999999</v>
      </c>
      <c r="I72" s="242">
        <f t="shared" si="10"/>
        <v>-1086585.9971999999</v>
      </c>
      <c r="J72" s="242">
        <f t="shared" si="10"/>
        <v>-1074902.2767999999</v>
      </c>
      <c r="K72" s="242">
        <f t="shared" si="10"/>
        <v>-1063218.5564000001</v>
      </c>
      <c r="L72" s="242">
        <f t="shared" si="10"/>
        <v>-1051534.8359999999</v>
      </c>
      <c r="M72" s="243">
        <f t="shared" si="10"/>
        <v>-1039851.1155999999</v>
      </c>
      <c r="N72" s="242">
        <f t="shared" si="10"/>
        <v>-1028167.3952</v>
      </c>
      <c r="O72" s="242">
        <f t="shared" si="10"/>
        <v>-1016483.6747999999</v>
      </c>
      <c r="P72" s="242">
        <f t="shared" si="10"/>
        <v>-1004799.9543999998</v>
      </c>
      <c r="Q72" s="242">
        <f t="shared" si="10"/>
        <v>-993116.23399999994</v>
      </c>
      <c r="R72" s="242">
        <f t="shared" si="10"/>
        <v>-981432.51359999983</v>
      </c>
      <c r="S72" s="242">
        <f t="shared" si="10"/>
        <v>-969748.79319999996</v>
      </c>
      <c r="T72" s="242">
        <f t="shared" si="10"/>
        <v>-958065.07279999997</v>
      </c>
      <c r="U72" s="242">
        <f t="shared" si="10"/>
        <v>-946381.35239999997</v>
      </c>
      <c r="V72" s="242">
        <f t="shared" si="10"/>
        <v>-934697.63199999998</v>
      </c>
      <c r="W72" s="242">
        <f t="shared" si="10"/>
        <v>-923013.91159999999</v>
      </c>
      <c r="X72" s="242">
        <f t="shared" si="10"/>
        <v>-911330.1912</v>
      </c>
      <c r="Y72" s="242">
        <f t="shared" si="10"/>
        <v>-899646.47080000013</v>
      </c>
      <c r="Z72" s="242">
        <f t="shared" si="10"/>
        <v>-887962.75040000002</v>
      </c>
      <c r="AA72" s="242">
        <f t="shared" si="10"/>
        <v>-876279.03000000014</v>
      </c>
      <c r="AB72" s="242">
        <f t="shared" si="10"/>
        <v>-864595.30960000004</v>
      </c>
      <c r="AC72" s="242">
        <f t="shared" si="10"/>
        <v>-852911.58920000016</v>
      </c>
      <c r="AD72" s="242">
        <f t="shared" si="10"/>
        <v>-841227.86880000005</v>
      </c>
      <c r="AE72" s="242">
        <f t="shared" si="10"/>
        <v>-829544.14840000018</v>
      </c>
      <c r="AF72" s="242">
        <f t="shared" si="10"/>
        <v>-817860.42800000007</v>
      </c>
      <c r="AG72" s="242">
        <f t="shared" si="10"/>
        <v>-806176.7076000002</v>
      </c>
      <c r="AH72" s="242">
        <f t="shared" si="10"/>
        <v>-794492.98720000021</v>
      </c>
      <c r="AI72" s="242">
        <f t="shared" si="10"/>
        <v>-782809.2668000001</v>
      </c>
      <c r="AJ72" s="242">
        <f t="shared" si="10"/>
        <v>-771125.54640000022</v>
      </c>
      <c r="AK72" s="242">
        <f t="shared" si="10"/>
        <v>-759441.82600000023</v>
      </c>
      <c r="AL72" s="242">
        <f t="shared" si="10"/>
        <v>-747758.10560000024</v>
      </c>
      <c r="AM72" s="242">
        <f t="shared" si="10"/>
        <v>-736074.38520000025</v>
      </c>
      <c r="AN72" s="242">
        <f t="shared" si="10"/>
        <v>-724390.66480000026</v>
      </c>
      <c r="AO72" s="242">
        <f t="shared" si="10"/>
        <v>-712706.94440000027</v>
      </c>
      <c r="AP72" s="242">
        <f t="shared" si="10"/>
        <v>-701023.22400000028</v>
      </c>
      <c r="AQ72" s="242">
        <f t="shared" si="10"/>
        <v>-689339.50360000029</v>
      </c>
      <c r="AR72" s="242">
        <f t="shared" si="10"/>
        <v>-677655.7832000003</v>
      </c>
      <c r="AS72" s="242">
        <f t="shared" si="10"/>
        <v>-665972.06280000031</v>
      </c>
      <c r="AT72" s="242">
        <f t="shared" si="10"/>
        <v>-654288.34240000031</v>
      </c>
      <c r="AU72" s="242">
        <f t="shared" si="10"/>
        <v>-642604.62200000032</v>
      </c>
      <c r="AV72" s="242">
        <f t="shared" si="10"/>
        <v>-630920.90160000033</v>
      </c>
      <c r="AW72" s="242">
        <f t="shared" si="10"/>
        <v>-619237.18120000046</v>
      </c>
      <c r="AX72" s="242">
        <f t="shared" si="10"/>
        <v>-607553.46080000047</v>
      </c>
      <c r="AY72" s="242">
        <f t="shared" si="10"/>
        <v>-595869.74040000048</v>
      </c>
      <c r="AZ72" s="242">
        <f t="shared" si="10"/>
        <v>-584186.02000000048</v>
      </c>
    </row>
    <row r="73" spans="1:52" x14ac:dyDescent="0.25">
      <c r="A73" s="246" t="s">
        <v>309</v>
      </c>
      <c r="B73" s="244">
        <v>0</v>
      </c>
      <c r="C73" s="244">
        <f>IF($B$25-ABS(SUM($B$73:B73))&gt;0,-$B$25/$B$27,0)</f>
        <v>-1062156.3999999999</v>
      </c>
      <c r="D73" s="244">
        <f>IF($B$25-ABS(SUM($B$73:C73))&gt;0,-$B$25/$B$27,0)</f>
        <v>-1062156.3999999999</v>
      </c>
      <c r="E73" s="244">
        <f>IF($B$25-ABS(SUM($B$73:D73))&gt;0,-$B$25/$B$27,0)</f>
        <v>-1062156.3999999999</v>
      </c>
      <c r="F73" s="244">
        <f>IF($B$25-ABS(SUM($B$73:E73))&gt;0,-$B$25/$B$27,0)</f>
        <v>-1062156.3999999999</v>
      </c>
      <c r="G73" s="244">
        <f>IF($B$25-ABS(SUM($B$73:F73))&gt;0,-$B$25/$B$27,0)</f>
        <v>-1062156.3999999999</v>
      </c>
      <c r="H73" s="244">
        <f>IF($B$25-ABS(SUM($B$73:G73))&gt;0,-$B$25/$B$27,0)</f>
        <v>-1062156.3999999999</v>
      </c>
      <c r="I73" s="244">
        <f>IF($B$25-ABS(SUM($B$73:H73))&gt;0,-$B$25/$B$27,0)</f>
        <v>-1062156.3999999999</v>
      </c>
      <c r="J73" s="244">
        <f>IF($B$25-ABS(SUM($B$73:I73))&gt;0,-$B$25/$B$27,0)</f>
        <v>-1062156.3999999999</v>
      </c>
      <c r="K73" s="244">
        <f>IF($B$25-ABS(SUM($B$73:J73))&gt;0,-$B$25/$B$27,0)</f>
        <v>-1062156.3999999999</v>
      </c>
      <c r="L73" s="244">
        <f>IF($B$25-ABS(SUM($B$73:K73))&gt;0,-$B$25/$B$27,0)</f>
        <v>-1062156.3999999999</v>
      </c>
      <c r="M73" s="244">
        <f>IF($B$25-ABS(SUM($B$73:L73))&gt;0,-$B$25/$B$27,0)</f>
        <v>-1062156.3999999999</v>
      </c>
      <c r="N73" s="244">
        <f>IF($B$25-ABS(SUM($B$73:M73))&gt;0,-$B$25/$B$27,0)</f>
        <v>-1062156.3999999999</v>
      </c>
      <c r="O73" s="244">
        <f>IF($B$25-ABS(SUM($B$73:N73))&gt;0,-$B$25/$B$27,0)</f>
        <v>-1062156.3999999999</v>
      </c>
      <c r="P73" s="244">
        <f>IF($B$25-ABS(SUM($B$73:O73))&gt;0,-$B$25/$B$27,0)</f>
        <v>-1062156.3999999999</v>
      </c>
      <c r="Q73" s="244">
        <f>IF($B$25-ABS(SUM($B$73:P73))&gt;0,-$B$25/$B$27,0)</f>
        <v>-1062156.3999999999</v>
      </c>
      <c r="R73" s="244">
        <f>IF($B$25-ABS(SUM($B$73:Q73))&gt;0,-$B$25/$B$27,0)</f>
        <v>-1062156.3999999999</v>
      </c>
      <c r="S73" s="244">
        <f>IF($B$25-ABS(SUM($B$73:R73))&gt;0,-$B$25/$B$27,0)</f>
        <v>-1062156.3999999999</v>
      </c>
      <c r="T73" s="244">
        <f>IF($B$25-ABS(SUM($B$73:S73))&gt;0,-$B$25/$B$27,0)</f>
        <v>-1062156.3999999999</v>
      </c>
      <c r="U73" s="244">
        <f>IF($B$25-ABS(SUM($B$73:T73))&gt;0,-$B$25/$B$27,0)</f>
        <v>-1062156.3999999999</v>
      </c>
      <c r="V73" s="244">
        <f>IF($B$25-ABS(SUM($B$73:U73))&gt;0,-$B$25/$B$27,0)</f>
        <v>-1062156.3999999999</v>
      </c>
      <c r="W73" s="244">
        <f>IF($B$25-ABS(SUM($B$73:V73))&gt;0,-$B$25/$B$27,0)</f>
        <v>-1062156.3999999999</v>
      </c>
      <c r="X73" s="244">
        <f>IF($B$25-ABS(SUM($B$73:W73))&gt;0,-$B$25/$B$27,0)</f>
        <v>-1062156.3999999999</v>
      </c>
      <c r="Y73" s="244">
        <f>IF($B$25-ABS(SUM($B$73:X73))&gt;0,-$B$25/$B$27,0)</f>
        <v>-1062156.3999999999</v>
      </c>
      <c r="Z73" s="244">
        <f>IF($B$25-ABS(SUM($B$73:Y73))&gt;0,-$B$25/$B$27,0)</f>
        <v>-1062156.3999999999</v>
      </c>
      <c r="AA73" s="244">
        <f>IF($B$25-ABS(SUM($B$73:Z73))&gt;0,-$B$25/$B$27,0)</f>
        <v>-1062156.3999999999</v>
      </c>
      <c r="AB73" s="244">
        <f>IF($B$25-ABS(SUM($B$73:AA73))&gt;0,-$B$25/$B$27,0)</f>
        <v>-1062156.3999999999</v>
      </c>
      <c r="AC73" s="244">
        <f>IF($B$25-ABS(SUM($B$73:AB73))&gt;0,-$B$25/$B$27,0)</f>
        <v>-1062156.3999999999</v>
      </c>
      <c r="AD73" s="244">
        <f>IF($B$25-ABS(SUM($B$73:AC73))&gt;0,-$B$25/$B$27,0)</f>
        <v>-1062156.3999999999</v>
      </c>
      <c r="AE73" s="244">
        <f>IF($B$25-ABS(SUM($B$73:AD73))&gt;0,-$B$25/$B$27,0)</f>
        <v>-1062156.3999999999</v>
      </c>
      <c r="AF73" s="244">
        <f>IF($B$25-ABS(SUM($B$73:AE73))&gt;0,-$B$25/$B$27,0)</f>
        <v>-1062156.3999999999</v>
      </c>
      <c r="AG73" s="244">
        <f>IF($B$25-ABS(SUM($B$73:AF73))&gt;0,-$B$25/$B$27,0)</f>
        <v>-1062156.3999999999</v>
      </c>
      <c r="AH73" s="244">
        <f>IF($B$25-ABS(SUM($B$73:AG73))&gt;0,-$B$25/$B$27,0)</f>
        <v>-1062156.3999999999</v>
      </c>
      <c r="AI73" s="244">
        <f>IF($B$25-ABS(SUM($B$73:AH73))&gt;0,-$B$25/$B$27,0)</f>
        <v>-1062156.3999999999</v>
      </c>
      <c r="AJ73" s="244">
        <f>IF($B$25-ABS(SUM($B$73:AI73))&gt;0,-$B$25/$B$27,0)</f>
        <v>-1062156.3999999999</v>
      </c>
      <c r="AK73" s="244">
        <f>IF($B$25-ABS(SUM($B$73:AJ73))&gt;0,-$B$25/$B$27,0)</f>
        <v>-1062156.3999999999</v>
      </c>
      <c r="AL73" s="244">
        <f>IF($B$25-ABS(SUM($B$73:AK73))&gt;0,-$B$25/$B$27,0)</f>
        <v>-1062156.3999999999</v>
      </c>
      <c r="AM73" s="244">
        <f>IF($B$25-ABS(SUM($B$73:AL73))&gt;0,-$B$25/$B$27,0)</f>
        <v>-1062156.3999999999</v>
      </c>
      <c r="AN73" s="244">
        <f>IF($B$25-ABS(SUM($B$73:AM73))&gt;0,-$B$25/$B$27,0)</f>
        <v>-1062156.3999999999</v>
      </c>
      <c r="AO73" s="244">
        <f>IF($B$25-ABS(SUM($B$73:AN73))&gt;0,-$B$25/$B$27,0)</f>
        <v>-1062156.3999999999</v>
      </c>
      <c r="AP73" s="244">
        <f>IF($B$25-ABS(SUM($B$73:AO73))&gt;0,-$B$25/$B$27,0)</f>
        <v>-1062156.3999999999</v>
      </c>
      <c r="AQ73" s="244">
        <f>IF($B$25-ABS(SUM($B$73:AP73))&gt;0,-$B$25/$B$27,0)</f>
        <v>-1062156.3999999999</v>
      </c>
      <c r="AR73" s="244">
        <f>IF($B$25-ABS(SUM($B$73:AQ73))&gt;0,-$B$25/$B$27,0)</f>
        <v>-1062156.3999999999</v>
      </c>
      <c r="AS73" s="244">
        <f>IF($B$25-ABS(SUM($B$73:AR73))&gt;0,-$B$25/$B$27,0)</f>
        <v>-1062156.3999999999</v>
      </c>
      <c r="AT73" s="244">
        <f>IF($B$25-ABS(SUM($B$73:AS73))&gt;0,-$B$25/$B$27,0)</f>
        <v>-1062156.3999999999</v>
      </c>
      <c r="AU73" s="244">
        <f>IF($B$25-ABS(SUM($B$73:AT73))&gt;0,-$B$25/$B$27,0)</f>
        <v>-1062156.3999999999</v>
      </c>
      <c r="AV73" s="244">
        <f>IF($B$25-ABS(SUM($B$73:AU73))&gt;0,-$B$25/$B$27,0)</f>
        <v>-1062156.3999999999</v>
      </c>
      <c r="AW73" s="244">
        <f>IF($B$25-ABS(SUM($B$73:AV73))&gt;0,-$B$25/$B$27,0)</f>
        <v>-1062156.3999999999</v>
      </c>
      <c r="AX73" s="244">
        <f>IF($B$25-ABS(SUM($B$73:AW73))&gt;0,-$B$25/$B$27,0)</f>
        <v>-1062156.3999999999</v>
      </c>
      <c r="AY73" s="244">
        <f>IF($B$25-ABS(SUM($B$73:AX73))&gt;0,-$B$25/$B$27,0)</f>
        <v>-1062156.3999999999</v>
      </c>
      <c r="AZ73" s="244">
        <f>IF($B$25-ABS(SUM($B$73:AY73))&gt;0,-$B$25/$B$27,0)</f>
        <v>-1062156.3999999999</v>
      </c>
    </row>
    <row r="74" spans="1:52" s="180" customFormat="1" ht="14.25" x14ac:dyDescent="0.25">
      <c r="A74" s="247" t="s">
        <v>559</v>
      </c>
      <c r="B74" s="242">
        <f t="shared" ref="B74:AZ74" si="11">B72+B73</f>
        <v>0</v>
      </c>
      <c r="C74" s="242">
        <f t="shared" si="11"/>
        <v>-2218844.7195999995</v>
      </c>
      <c r="D74" s="242">
        <f t="shared" si="11"/>
        <v>-2207160.9992</v>
      </c>
      <c r="E74" s="242">
        <f t="shared" si="11"/>
        <v>-2195477.2787999995</v>
      </c>
      <c r="F74" s="242">
        <f t="shared" si="11"/>
        <v>-2183793.5584</v>
      </c>
      <c r="G74" s="242">
        <f t="shared" si="11"/>
        <v>-2172109.8379999995</v>
      </c>
      <c r="H74" s="242">
        <f t="shared" si="11"/>
        <v>-2160426.1175999995</v>
      </c>
      <c r="I74" s="242">
        <f t="shared" si="11"/>
        <v>-2148742.3971999995</v>
      </c>
      <c r="J74" s="242">
        <f t="shared" si="11"/>
        <v>-2137058.6767999995</v>
      </c>
      <c r="K74" s="242">
        <f t="shared" si="11"/>
        <v>-2125374.9564</v>
      </c>
      <c r="L74" s="242">
        <f t="shared" si="11"/>
        <v>-2113691.2359999996</v>
      </c>
      <c r="M74" s="243">
        <f t="shared" si="11"/>
        <v>-2102007.5155999996</v>
      </c>
      <c r="N74" s="242">
        <f t="shared" si="11"/>
        <v>-2090323.7952000001</v>
      </c>
      <c r="O74" s="242">
        <f t="shared" si="11"/>
        <v>-2078640.0747999998</v>
      </c>
      <c r="P74" s="242">
        <f t="shared" si="11"/>
        <v>-2066956.3543999996</v>
      </c>
      <c r="Q74" s="242">
        <f t="shared" si="11"/>
        <v>-2055272.6339999998</v>
      </c>
      <c r="R74" s="242">
        <f t="shared" si="11"/>
        <v>-2043588.9135999996</v>
      </c>
      <c r="S74" s="242">
        <f t="shared" si="11"/>
        <v>-2031905.1931999999</v>
      </c>
      <c r="T74" s="242">
        <f t="shared" si="11"/>
        <v>-2020221.4727999999</v>
      </c>
      <c r="U74" s="242">
        <f t="shared" si="11"/>
        <v>-2008537.7523999999</v>
      </c>
      <c r="V74" s="242">
        <f t="shared" si="11"/>
        <v>-1996854.0319999999</v>
      </c>
      <c r="W74" s="242">
        <f t="shared" si="11"/>
        <v>-1985170.3115999999</v>
      </c>
      <c r="X74" s="242">
        <f t="shared" si="11"/>
        <v>-1973486.5911999999</v>
      </c>
      <c r="Y74" s="242">
        <f t="shared" si="11"/>
        <v>-1961802.8708000001</v>
      </c>
      <c r="Z74" s="242">
        <f t="shared" si="11"/>
        <v>-1950119.1503999999</v>
      </c>
      <c r="AA74" s="242">
        <f t="shared" si="11"/>
        <v>-1938435.4300000002</v>
      </c>
      <c r="AB74" s="242">
        <f t="shared" si="11"/>
        <v>-1926751.7095999999</v>
      </c>
      <c r="AC74" s="242">
        <f t="shared" si="11"/>
        <v>-1915067.9892000002</v>
      </c>
      <c r="AD74" s="242">
        <f t="shared" si="11"/>
        <v>-1903384.2688</v>
      </c>
      <c r="AE74" s="242">
        <f t="shared" si="11"/>
        <v>-1891700.5484000002</v>
      </c>
      <c r="AF74" s="242">
        <f t="shared" si="11"/>
        <v>-1880016.828</v>
      </c>
      <c r="AG74" s="242">
        <f t="shared" si="11"/>
        <v>-1868333.1076000002</v>
      </c>
      <c r="AH74" s="242">
        <f t="shared" si="11"/>
        <v>-1856649.3872000002</v>
      </c>
      <c r="AI74" s="242">
        <f t="shared" si="11"/>
        <v>-1844965.6668</v>
      </c>
      <c r="AJ74" s="242">
        <f t="shared" si="11"/>
        <v>-1833281.9464000002</v>
      </c>
      <c r="AK74" s="242">
        <f t="shared" si="11"/>
        <v>-1821598.2260000003</v>
      </c>
      <c r="AL74" s="242">
        <f t="shared" si="11"/>
        <v>-1809914.5056000003</v>
      </c>
      <c r="AM74" s="242">
        <f t="shared" si="11"/>
        <v>-1798230.7852000003</v>
      </c>
      <c r="AN74" s="242">
        <f t="shared" si="11"/>
        <v>-1786547.0648000003</v>
      </c>
      <c r="AO74" s="242">
        <f t="shared" si="11"/>
        <v>-1774863.3444000003</v>
      </c>
      <c r="AP74" s="242">
        <f t="shared" si="11"/>
        <v>-1763179.6240000003</v>
      </c>
      <c r="AQ74" s="242">
        <f t="shared" si="11"/>
        <v>-1751495.9036000003</v>
      </c>
      <c r="AR74" s="242">
        <f t="shared" si="11"/>
        <v>-1739812.1832000003</v>
      </c>
      <c r="AS74" s="242">
        <f t="shared" si="11"/>
        <v>-1728128.4628000003</v>
      </c>
      <c r="AT74" s="242">
        <f t="shared" si="11"/>
        <v>-1716444.7424000003</v>
      </c>
      <c r="AU74" s="242">
        <f t="shared" si="11"/>
        <v>-1704761.0220000003</v>
      </c>
      <c r="AV74" s="242">
        <f t="shared" si="11"/>
        <v>-1693077.3016000004</v>
      </c>
      <c r="AW74" s="242">
        <f t="shared" si="11"/>
        <v>-1681393.5812000004</v>
      </c>
      <c r="AX74" s="242">
        <f t="shared" si="11"/>
        <v>-1669709.8608000004</v>
      </c>
      <c r="AY74" s="242">
        <f t="shared" si="11"/>
        <v>-1658026.1404000004</v>
      </c>
      <c r="AZ74" s="242">
        <f t="shared" si="11"/>
        <v>-1646342.4200000004</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-2218844.7195999995</v>
      </c>
      <c r="D76" s="242">
        <f t="shared" si="13"/>
        <v>-2207160.9992</v>
      </c>
      <c r="E76" s="242">
        <f t="shared" si="13"/>
        <v>-2195477.2787999995</v>
      </c>
      <c r="F76" s="242">
        <f t="shared" si="13"/>
        <v>-2183793.5584</v>
      </c>
      <c r="G76" s="242">
        <f t="shared" si="13"/>
        <v>-2172109.8379999995</v>
      </c>
      <c r="H76" s="242">
        <f t="shared" si="13"/>
        <v>-2160426.1175999995</v>
      </c>
      <c r="I76" s="242">
        <f t="shared" si="13"/>
        <v>-2148742.3971999995</v>
      </c>
      <c r="J76" s="242">
        <f t="shared" si="13"/>
        <v>-2137058.6767999995</v>
      </c>
      <c r="K76" s="242">
        <f t="shared" si="13"/>
        <v>-2125374.9564</v>
      </c>
      <c r="L76" s="242">
        <f t="shared" si="13"/>
        <v>-2113691.2359999996</v>
      </c>
      <c r="M76" s="243">
        <f t="shared" si="13"/>
        <v>-2102007.5155999996</v>
      </c>
      <c r="N76" s="242">
        <f t="shared" si="13"/>
        <v>-2090323.7952000001</v>
      </c>
      <c r="O76" s="242">
        <f t="shared" si="13"/>
        <v>-2078640.0747999998</v>
      </c>
      <c r="P76" s="242">
        <f t="shared" si="13"/>
        <v>-2066956.3543999996</v>
      </c>
      <c r="Q76" s="242">
        <f t="shared" si="13"/>
        <v>-2055272.6339999998</v>
      </c>
      <c r="R76" s="242">
        <f t="shared" si="13"/>
        <v>-2043588.9135999996</v>
      </c>
      <c r="S76" s="242">
        <f t="shared" si="13"/>
        <v>-2031905.1931999999</v>
      </c>
      <c r="T76" s="242">
        <f t="shared" si="13"/>
        <v>-2020221.4727999999</v>
      </c>
      <c r="U76" s="242">
        <f t="shared" si="13"/>
        <v>-2008537.7523999999</v>
      </c>
      <c r="V76" s="242">
        <f t="shared" si="13"/>
        <v>-1996854.0319999999</v>
      </c>
      <c r="W76" s="242">
        <f t="shared" si="13"/>
        <v>-1985170.3115999999</v>
      </c>
      <c r="X76" s="242">
        <f t="shared" si="13"/>
        <v>-1973486.5911999999</v>
      </c>
      <c r="Y76" s="242">
        <f t="shared" si="13"/>
        <v>-1961802.8708000001</v>
      </c>
      <c r="Z76" s="242">
        <f t="shared" si="13"/>
        <v>-1950119.1503999999</v>
      </c>
      <c r="AA76" s="242">
        <f t="shared" si="13"/>
        <v>-1938435.4300000002</v>
      </c>
      <c r="AB76" s="242">
        <f t="shared" si="13"/>
        <v>-1926751.7095999999</v>
      </c>
      <c r="AC76" s="242">
        <f t="shared" si="13"/>
        <v>-1915067.9892000002</v>
      </c>
      <c r="AD76" s="242">
        <f t="shared" si="13"/>
        <v>-1903384.2688</v>
      </c>
      <c r="AE76" s="242">
        <f t="shared" si="13"/>
        <v>-1891700.5484000002</v>
      </c>
      <c r="AF76" s="242">
        <f t="shared" si="13"/>
        <v>-1880016.828</v>
      </c>
      <c r="AG76" s="242">
        <f t="shared" si="13"/>
        <v>-1868333.1076000002</v>
      </c>
      <c r="AH76" s="242">
        <f t="shared" si="13"/>
        <v>-1856649.3872000002</v>
      </c>
      <c r="AI76" s="242">
        <f t="shared" si="13"/>
        <v>-1844965.6668</v>
      </c>
      <c r="AJ76" s="242">
        <f t="shared" si="13"/>
        <v>-1833281.9464000002</v>
      </c>
      <c r="AK76" s="242">
        <f t="shared" si="13"/>
        <v>-1821598.2260000003</v>
      </c>
      <c r="AL76" s="242">
        <f t="shared" si="13"/>
        <v>-1809914.5056000003</v>
      </c>
      <c r="AM76" s="242">
        <f t="shared" si="13"/>
        <v>-1798230.7852000003</v>
      </c>
      <c r="AN76" s="242">
        <f t="shared" si="13"/>
        <v>-1786547.0648000003</v>
      </c>
      <c r="AO76" s="242">
        <f t="shared" si="13"/>
        <v>-1774863.3444000003</v>
      </c>
      <c r="AP76" s="242">
        <f t="shared" si="13"/>
        <v>-1763179.6240000003</v>
      </c>
      <c r="AQ76" s="242">
        <f t="shared" si="13"/>
        <v>-1751495.9036000003</v>
      </c>
      <c r="AR76" s="242">
        <f t="shared" si="13"/>
        <v>-1739812.1832000003</v>
      </c>
      <c r="AS76" s="242">
        <f t="shared" si="13"/>
        <v>-1728128.4628000003</v>
      </c>
      <c r="AT76" s="242">
        <f t="shared" si="13"/>
        <v>-1716444.7424000003</v>
      </c>
      <c r="AU76" s="242">
        <f t="shared" si="13"/>
        <v>-1704761.0220000003</v>
      </c>
      <c r="AV76" s="242">
        <f t="shared" si="13"/>
        <v>-1693077.3016000004</v>
      </c>
      <c r="AW76" s="242">
        <f t="shared" si="13"/>
        <v>-1681393.5812000004</v>
      </c>
      <c r="AX76" s="242">
        <f t="shared" si="13"/>
        <v>-1669709.8608000004</v>
      </c>
      <c r="AY76" s="242">
        <f t="shared" si="13"/>
        <v>-1658026.1404000004</v>
      </c>
      <c r="AZ76" s="242">
        <f t="shared" si="13"/>
        <v>-1646342.4200000004</v>
      </c>
    </row>
    <row r="77" spans="1:52" x14ac:dyDescent="0.25">
      <c r="A77" s="246" t="s">
        <v>307</v>
      </c>
      <c r="B77" s="244">
        <f t="shared" ref="B77:AZ77" si="14">-B76*$B$36</f>
        <v>0</v>
      </c>
      <c r="C77" s="244">
        <f t="shared" si="14"/>
        <v>443768.94391999993</v>
      </c>
      <c r="D77" s="244">
        <f t="shared" si="14"/>
        <v>441432.19984000002</v>
      </c>
      <c r="E77" s="244">
        <f t="shared" si="14"/>
        <v>439095.45575999992</v>
      </c>
      <c r="F77" s="244">
        <f t="shared" si="14"/>
        <v>436758.71168000001</v>
      </c>
      <c r="G77" s="244">
        <f t="shared" si="14"/>
        <v>434421.96759999992</v>
      </c>
      <c r="H77" s="244">
        <f t="shared" si="14"/>
        <v>432085.22351999994</v>
      </c>
      <c r="I77" s="244">
        <f t="shared" si="14"/>
        <v>429748.47943999991</v>
      </c>
      <c r="J77" s="244">
        <f t="shared" si="14"/>
        <v>427411.73535999993</v>
      </c>
      <c r="K77" s="244">
        <f t="shared" si="14"/>
        <v>425074.99128000002</v>
      </c>
      <c r="L77" s="244">
        <f t="shared" si="14"/>
        <v>422738.24719999993</v>
      </c>
      <c r="M77" s="245">
        <f t="shared" si="14"/>
        <v>420401.50311999995</v>
      </c>
      <c r="N77" s="244">
        <f t="shared" si="14"/>
        <v>418064.75904000003</v>
      </c>
      <c r="O77" s="244">
        <f t="shared" si="14"/>
        <v>415728.01496</v>
      </c>
      <c r="P77" s="244">
        <f t="shared" si="14"/>
        <v>413391.27087999997</v>
      </c>
      <c r="Q77" s="244">
        <f t="shared" si="14"/>
        <v>411054.52679999999</v>
      </c>
      <c r="R77" s="244">
        <f t="shared" si="14"/>
        <v>408717.78271999996</v>
      </c>
      <c r="S77" s="244">
        <f t="shared" si="14"/>
        <v>406381.03863999998</v>
      </c>
      <c r="T77" s="244">
        <f t="shared" si="14"/>
        <v>404044.29456000001</v>
      </c>
      <c r="U77" s="244">
        <f t="shared" si="14"/>
        <v>401707.55047999998</v>
      </c>
      <c r="V77" s="244">
        <f t="shared" si="14"/>
        <v>399370.8064</v>
      </c>
      <c r="W77" s="244">
        <f t="shared" si="14"/>
        <v>397034.06232000003</v>
      </c>
      <c r="X77" s="244">
        <f t="shared" si="14"/>
        <v>394697.31823999999</v>
      </c>
      <c r="Y77" s="244">
        <f t="shared" si="14"/>
        <v>392360.57416000008</v>
      </c>
      <c r="Z77" s="244">
        <f t="shared" si="14"/>
        <v>390023.83007999999</v>
      </c>
      <c r="AA77" s="244">
        <f t="shared" si="14"/>
        <v>387687.08600000007</v>
      </c>
      <c r="AB77" s="244">
        <f t="shared" si="14"/>
        <v>385350.34192000004</v>
      </c>
      <c r="AC77" s="244">
        <f t="shared" si="14"/>
        <v>383013.59784000006</v>
      </c>
      <c r="AD77" s="244">
        <f t="shared" si="14"/>
        <v>380676.85376000003</v>
      </c>
      <c r="AE77" s="244">
        <f t="shared" si="14"/>
        <v>378340.10968000005</v>
      </c>
      <c r="AF77" s="244">
        <f t="shared" si="14"/>
        <v>376003.36560000002</v>
      </c>
      <c r="AG77" s="244">
        <f t="shared" si="14"/>
        <v>373666.62152000004</v>
      </c>
      <c r="AH77" s="244">
        <f t="shared" si="14"/>
        <v>371329.87744000007</v>
      </c>
      <c r="AI77" s="244">
        <f t="shared" si="14"/>
        <v>368993.13336000004</v>
      </c>
      <c r="AJ77" s="244">
        <f t="shared" si="14"/>
        <v>366656.38928000006</v>
      </c>
      <c r="AK77" s="244">
        <f t="shared" si="14"/>
        <v>364319.64520000009</v>
      </c>
      <c r="AL77" s="244">
        <f t="shared" si="14"/>
        <v>361982.90112000005</v>
      </c>
      <c r="AM77" s="244">
        <f t="shared" si="14"/>
        <v>359646.15704000008</v>
      </c>
      <c r="AN77" s="244">
        <f t="shared" si="14"/>
        <v>357309.4129600001</v>
      </c>
      <c r="AO77" s="244">
        <f t="shared" si="14"/>
        <v>354972.66888000007</v>
      </c>
      <c r="AP77" s="244">
        <f t="shared" si="14"/>
        <v>352635.9248000001</v>
      </c>
      <c r="AQ77" s="244">
        <f t="shared" si="14"/>
        <v>350299.18072000006</v>
      </c>
      <c r="AR77" s="244">
        <f t="shared" si="14"/>
        <v>347962.43664000009</v>
      </c>
      <c r="AS77" s="244">
        <f t="shared" si="14"/>
        <v>345625.69256000011</v>
      </c>
      <c r="AT77" s="244">
        <f t="shared" si="14"/>
        <v>343288.94848000008</v>
      </c>
      <c r="AU77" s="244">
        <f t="shared" si="14"/>
        <v>340952.2044000001</v>
      </c>
      <c r="AV77" s="244">
        <f t="shared" si="14"/>
        <v>338615.46032000007</v>
      </c>
      <c r="AW77" s="244">
        <f t="shared" si="14"/>
        <v>336278.7162400001</v>
      </c>
      <c r="AX77" s="244">
        <f t="shared" si="14"/>
        <v>333941.97216000012</v>
      </c>
      <c r="AY77" s="244">
        <f t="shared" si="14"/>
        <v>331605.22808000009</v>
      </c>
      <c r="AZ77" s="244">
        <f t="shared" si="14"/>
        <v>329268.48400000011</v>
      </c>
    </row>
    <row r="78" spans="1:52" ht="16.5" thickBot="1" x14ac:dyDescent="0.3">
      <c r="A78" s="248" t="s">
        <v>311</v>
      </c>
      <c r="B78" s="249">
        <f t="shared" ref="B78:AZ78" si="15">B76+B77</f>
        <v>0</v>
      </c>
      <c r="C78" s="249">
        <f t="shared" si="15"/>
        <v>-1775075.7756799995</v>
      </c>
      <c r="D78" s="249">
        <f t="shared" si="15"/>
        <v>-1765728.7993600001</v>
      </c>
      <c r="E78" s="249">
        <f t="shared" si="15"/>
        <v>-1756381.8230399997</v>
      </c>
      <c r="F78" s="249">
        <f t="shared" si="15"/>
        <v>-1747034.84672</v>
      </c>
      <c r="G78" s="249">
        <f t="shared" si="15"/>
        <v>-1737687.8703999997</v>
      </c>
      <c r="H78" s="249">
        <f t="shared" si="15"/>
        <v>-1728340.8940799995</v>
      </c>
      <c r="I78" s="249">
        <f t="shared" si="15"/>
        <v>-1718993.9177599996</v>
      </c>
      <c r="J78" s="249">
        <f t="shared" si="15"/>
        <v>-1709646.9414399997</v>
      </c>
      <c r="K78" s="249">
        <f t="shared" si="15"/>
        <v>-1700299.9651200001</v>
      </c>
      <c r="L78" s="249">
        <f t="shared" si="15"/>
        <v>-1690952.9887999997</v>
      </c>
      <c r="M78" s="250">
        <f t="shared" si="15"/>
        <v>-1681606.0124799996</v>
      </c>
      <c r="N78" s="249">
        <f t="shared" si="15"/>
        <v>-1672259.0361600001</v>
      </c>
      <c r="O78" s="249">
        <f t="shared" si="15"/>
        <v>-1662912.0598399998</v>
      </c>
      <c r="P78" s="249">
        <f t="shared" si="15"/>
        <v>-1653565.0835199996</v>
      </c>
      <c r="Q78" s="249">
        <f t="shared" si="15"/>
        <v>-1644218.1072</v>
      </c>
      <c r="R78" s="249">
        <f t="shared" si="15"/>
        <v>-1634871.1308799996</v>
      </c>
      <c r="S78" s="249">
        <f t="shared" si="15"/>
        <v>-1625524.1545599999</v>
      </c>
      <c r="T78" s="249">
        <f t="shared" si="15"/>
        <v>-1616177.1782399998</v>
      </c>
      <c r="U78" s="249">
        <f t="shared" si="15"/>
        <v>-1606830.2019199999</v>
      </c>
      <c r="V78" s="249">
        <f t="shared" si="15"/>
        <v>-1597483.2256</v>
      </c>
      <c r="W78" s="249">
        <f t="shared" si="15"/>
        <v>-1588136.2492799999</v>
      </c>
      <c r="X78" s="249">
        <f t="shared" si="15"/>
        <v>-1578789.27296</v>
      </c>
      <c r="Y78" s="249">
        <f t="shared" si="15"/>
        <v>-1569442.2966400001</v>
      </c>
      <c r="Z78" s="249">
        <f t="shared" si="15"/>
        <v>-1560095.3203199999</v>
      </c>
      <c r="AA78" s="249">
        <f t="shared" si="15"/>
        <v>-1550748.344</v>
      </c>
      <c r="AB78" s="249">
        <f t="shared" si="15"/>
        <v>-1541401.3676799999</v>
      </c>
      <c r="AC78" s="249">
        <f t="shared" si="15"/>
        <v>-1532054.3913600002</v>
      </c>
      <c r="AD78" s="249">
        <f t="shared" si="15"/>
        <v>-1522707.4150399999</v>
      </c>
      <c r="AE78" s="249">
        <f t="shared" si="15"/>
        <v>-1513360.4387200002</v>
      </c>
      <c r="AF78" s="249">
        <f t="shared" si="15"/>
        <v>-1504013.4624000001</v>
      </c>
      <c r="AG78" s="249">
        <f t="shared" si="15"/>
        <v>-1494666.4860800002</v>
      </c>
      <c r="AH78" s="249">
        <f t="shared" si="15"/>
        <v>-1485319.5097600003</v>
      </c>
      <c r="AI78" s="249">
        <f t="shared" si="15"/>
        <v>-1475972.5334399999</v>
      </c>
      <c r="AJ78" s="249">
        <f t="shared" si="15"/>
        <v>-1466625.5571200002</v>
      </c>
      <c r="AK78" s="249">
        <f t="shared" si="15"/>
        <v>-1457278.5808000001</v>
      </c>
      <c r="AL78" s="249">
        <f t="shared" si="15"/>
        <v>-1447931.6044800002</v>
      </c>
      <c r="AM78" s="249">
        <f t="shared" si="15"/>
        <v>-1438584.6281600003</v>
      </c>
      <c r="AN78" s="249">
        <f t="shared" si="15"/>
        <v>-1429237.6518400002</v>
      </c>
      <c r="AO78" s="249">
        <f t="shared" si="15"/>
        <v>-1419890.6755200003</v>
      </c>
      <c r="AP78" s="249">
        <f t="shared" si="15"/>
        <v>-1410543.6992000001</v>
      </c>
      <c r="AQ78" s="249">
        <f t="shared" si="15"/>
        <v>-1401196.7228800002</v>
      </c>
      <c r="AR78" s="249">
        <f t="shared" si="15"/>
        <v>-1391849.7465600003</v>
      </c>
      <c r="AS78" s="249">
        <f t="shared" si="15"/>
        <v>-1382502.7702400002</v>
      </c>
      <c r="AT78" s="249">
        <f t="shared" si="15"/>
        <v>-1373155.7939200003</v>
      </c>
      <c r="AU78" s="249">
        <f t="shared" si="15"/>
        <v>-1363808.8176000002</v>
      </c>
      <c r="AV78" s="249">
        <f t="shared" si="15"/>
        <v>-1354461.8412800003</v>
      </c>
      <c r="AW78" s="249">
        <f t="shared" si="15"/>
        <v>-1345114.8649600004</v>
      </c>
      <c r="AX78" s="249">
        <f t="shared" si="15"/>
        <v>-1335767.8886400003</v>
      </c>
      <c r="AY78" s="249">
        <f t="shared" si="15"/>
        <v>-1326420.9123200004</v>
      </c>
      <c r="AZ78" s="249">
        <f t="shared" si="15"/>
        <v>-1317073.9360000002</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559</v>
      </c>
      <c r="B81" s="242">
        <f t="shared" ref="B81:AZ81" si="18">B74</f>
        <v>0</v>
      </c>
      <c r="C81" s="242">
        <f t="shared" si="18"/>
        <v>-2218844.7195999995</v>
      </c>
      <c r="D81" s="242">
        <f t="shared" si="18"/>
        <v>-2207160.9992</v>
      </c>
      <c r="E81" s="242">
        <f t="shared" si="18"/>
        <v>-2195477.2787999995</v>
      </c>
      <c r="F81" s="242">
        <f t="shared" si="18"/>
        <v>-2183793.5584</v>
      </c>
      <c r="G81" s="242">
        <f t="shared" si="18"/>
        <v>-2172109.8379999995</v>
      </c>
      <c r="H81" s="242">
        <f t="shared" si="18"/>
        <v>-2160426.1175999995</v>
      </c>
      <c r="I81" s="242">
        <f t="shared" si="18"/>
        <v>-2148742.3971999995</v>
      </c>
      <c r="J81" s="242">
        <f t="shared" si="18"/>
        <v>-2137058.6767999995</v>
      </c>
      <c r="K81" s="242">
        <f t="shared" si="18"/>
        <v>-2125374.9564</v>
      </c>
      <c r="L81" s="242">
        <f t="shared" si="18"/>
        <v>-2113691.2359999996</v>
      </c>
      <c r="M81" s="243">
        <f t="shared" si="18"/>
        <v>-2102007.5155999996</v>
      </c>
      <c r="N81" s="242">
        <f t="shared" si="18"/>
        <v>-2090323.7952000001</v>
      </c>
      <c r="O81" s="242">
        <f t="shared" si="18"/>
        <v>-2078640.0747999998</v>
      </c>
      <c r="P81" s="242">
        <f t="shared" si="18"/>
        <v>-2066956.3543999996</v>
      </c>
      <c r="Q81" s="242">
        <f t="shared" si="18"/>
        <v>-2055272.6339999998</v>
      </c>
      <c r="R81" s="242">
        <f t="shared" si="18"/>
        <v>-2043588.9135999996</v>
      </c>
      <c r="S81" s="242">
        <f t="shared" si="18"/>
        <v>-2031905.1931999999</v>
      </c>
      <c r="T81" s="242">
        <f t="shared" si="18"/>
        <v>-2020221.4727999999</v>
      </c>
      <c r="U81" s="242">
        <f t="shared" si="18"/>
        <v>-2008537.7523999999</v>
      </c>
      <c r="V81" s="242">
        <f t="shared" si="18"/>
        <v>-1996854.0319999999</v>
      </c>
      <c r="W81" s="242">
        <f t="shared" si="18"/>
        <v>-1985170.3115999999</v>
      </c>
      <c r="X81" s="242">
        <f t="shared" si="18"/>
        <v>-1973486.5911999999</v>
      </c>
      <c r="Y81" s="242">
        <f t="shared" si="18"/>
        <v>-1961802.8708000001</v>
      </c>
      <c r="Z81" s="242">
        <f t="shared" si="18"/>
        <v>-1950119.1503999999</v>
      </c>
      <c r="AA81" s="242">
        <f t="shared" si="18"/>
        <v>-1938435.4300000002</v>
      </c>
      <c r="AB81" s="242">
        <f t="shared" si="18"/>
        <v>-1926751.7095999999</v>
      </c>
      <c r="AC81" s="242">
        <f t="shared" si="18"/>
        <v>-1915067.9892000002</v>
      </c>
      <c r="AD81" s="242">
        <f t="shared" si="18"/>
        <v>-1903384.2688</v>
      </c>
      <c r="AE81" s="242">
        <f t="shared" si="18"/>
        <v>-1891700.5484000002</v>
      </c>
      <c r="AF81" s="242">
        <f t="shared" si="18"/>
        <v>-1880016.828</v>
      </c>
      <c r="AG81" s="242">
        <f t="shared" si="18"/>
        <v>-1868333.1076000002</v>
      </c>
      <c r="AH81" s="242">
        <f t="shared" si="18"/>
        <v>-1856649.3872000002</v>
      </c>
      <c r="AI81" s="242">
        <f t="shared" si="18"/>
        <v>-1844965.6668</v>
      </c>
      <c r="AJ81" s="242">
        <f t="shared" si="18"/>
        <v>-1833281.9464000002</v>
      </c>
      <c r="AK81" s="242">
        <f t="shared" si="18"/>
        <v>-1821598.2260000003</v>
      </c>
      <c r="AL81" s="242">
        <f t="shared" si="18"/>
        <v>-1809914.5056000003</v>
      </c>
      <c r="AM81" s="242">
        <f t="shared" si="18"/>
        <v>-1798230.7852000003</v>
      </c>
      <c r="AN81" s="242">
        <f t="shared" si="18"/>
        <v>-1786547.0648000003</v>
      </c>
      <c r="AO81" s="242">
        <f t="shared" si="18"/>
        <v>-1774863.3444000003</v>
      </c>
      <c r="AP81" s="242">
        <f t="shared" si="18"/>
        <v>-1763179.6240000003</v>
      </c>
      <c r="AQ81" s="242">
        <f t="shared" si="18"/>
        <v>-1751495.9036000003</v>
      </c>
      <c r="AR81" s="242">
        <f t="shared" si="18"/>
        <v>-1739812.1832000003</v>
      </c>
      <c r="AS81" s="242">
        <f t="shared" si="18"/>
        <v>-1728128.4628000003</v>
      </c>
      <c r="AT81" s="242">
        <f t="shared" si="18"/>
        <v>-1716444.7424000003</v>
      </c>
      <c r="AU81" s="242">
        <f t="shared" si="18"/>
        <v>-1704761.0220000003</v>
      </c>
      <c r="AV81" s="242">
        <f t="shared" si="18"/>
        <v>-1693077.3016000004</v>
      </c>
      <c r="AW81" s="242">
        <f t="shared" si="18"/>
        <v>-1681393.5812000004</v>
      </c>
      <c r="AX81" s="242">
        <f t="shared" si="18"/>
        <v>-1669709.8608000004</v>
      </c>
      <c r="AY81" s="242">
        <f t="shared" si="18"/>
        <v>-1658026.1404000004</v>
      </c>
      <c r="AZ81" s="242">
        <f t="shared" si="18"/>
        <v>-1646342.4200000004</v>
      </c>
    </row>
    <row r="82" spans="1:52" x14ac:dyDescent="0.25">
      <c r="A82" s="246" t="s">
        <v>309</v>
      </c>
      <c r="B82" s="244">
        <f t="shared" ref="B82:AZ82" si="19">-B73</f>
        <v>0</v>
      </c>
      <c r="C82" s="244">
        <f t="shared" si="19"/>
        <v>1062156.3999999999</v>
      </c>
      <c r="D82" s="244">
        <f t="shared" si="19"/>
        <v>1062156.3999999999</v>
      </c>
      <c r="E82" s="244">
        <f t="shared" si="19"/>
        <v>1062156.3999999999</v>
      </c>
      <c r="F82" s="244">
        <f t="shared" si="19"/>
        <v>1062156.3999999999</v>
      </c>
      <c r="G82" s="244">
        <f t="shared" si="19"/>
        <v>1062156.3999999999</v>
      </c>
      <c r="H82" s="244">
        <f t="shared" si="19"/>
        <v>1062156.3999999999</v>
      </c>
      <c r="I82" s="244">
        <f t="shared" si="19"/>
        <v>1062156.3999999999</v>
      </c>
      <c r="J82" s="244">
        <f t="shared" si="19"/>
        <v>1062156.3999999999</v>
      </c>
      <c r="K82" s="244">
        <f t="shared" si="19"/>
        <v>1062156.3999999999</v>
      </c>
      <c r="L82" s="244">
        <f t="shared" si="19"/>
        <v>1062156.3999999999</v>
      </c>
      <c r="M82" s="245">
        <f t="shared" si="19"/>
        <v>1062156.3999999999</v>
      </c>
      <c r="N82" s="244">
        <f t="shared" si="19"/>
        <v>1062156.3999999999</v>
      </c>
      <c r="O82" s="244">
        <f t="shared" si="19"/>
        <v>1062156.3999999999</v>
      </c>
      <c r="P82" s="244">
        <f t="shared" si="19"/>
        <v>1062156.3999999999</v>
      </c>
      <c r="Q82" s="244">
        <f t="shared" si="19"/>
        <v>1062156.3999999999</v>
      </c>
      <c r="R82" s="244">
        <f t="shared" si="19"/>
        <v>1062156.3999999999</v>
      </c>
      <c r="S82" s="244">
        <f t="shared" si="19"/>
        <v>1062156.3999999999</v>
      </c>
      <c r="T82" s="244">
        <f t="shared" si="19"/>
        <v>1062156.3999999999</v>
      </c>
      <c r="U82" s="244">
        <f t="shared" si="19"/>
        <v>1062156.3999999999</v>
      </c>
      <c r="V82" s="244">
        <f t="shared" si="19"/>
        <v>1062156.3999999999</v>
      </c>
      <c r="W82" s="244">
        <f t="shared" si="19"/>
        <v>1062156.3999999999</v>
      </c>
      <c r="X82" s="244">
        <f t="shared" si="19"/>
        <v>1062156.3999999999</v>
      </c>
      <c r="Y82" s="244">
        <f t="shared" si="19"/>
        <v>1062156.3999999999</v>
      </c>
      <c r="Z82" s="244">
        <f t="shared" si="19"/>
        <v>1062156.3999999999</v>
      </c>
      <c r="AA82" s="244">
        <f t="shared" si="19"/>
        <v>1062156.3999999999</v>
      </c>
      <c r="AB82" s="244">
        <f t="shared" si="19"/>
        <v>1062156.3999999999</v>
      </c>
      <c r="AC82" s="244">
        <f t="shared" si="19"/>
        <v>1062156.3999999999</v>
      </c>
      <c r="AD82" s="244">
        <f t="shared" si="19"/>
        <v>1062156.3999999999</v>
      </c>
      <c r="AE82" s="244">
        <f t="shared" si="19"/>
        <v>1062156.3999999999</v>
      </c>
      <c r="AF82" s="244">
        <f t="shared" si="19"/>
        <v>1062156.3999999999</v>
      </c>
      <c r="AG82" s="244">
        <f t="shared" si="19"/>
        <v>1062156.3999999999</v>
      </c>
      <c r="AH82" s="244">
        <f t="shared" si="19"/>
        <v>1062156.3999999999</v>
      </c>
      <c r="AI82" s="244">
        <f t="shared" si="19"/>
        <v>1062156.3999999999</v>
      </c>
      <c r="AJ82" s="244">
        <f t="shared" si="19"/>
        <v>1062156.3999999999</v>
      </c>
      <c r="AK82" s="244">
        <f t="shared" si="19"/>
        <v>1062156.3999999999</v>
      </c>
      <c r="AL82" s="244">
        <f t="shared" si="19"/>
        <v>1062156.3999999999</v>
      </c>
      <c r="AM82" s="244">
        <f t="shared" si="19"/>
        <v>1062156.3999999999</v>
      </c>
      <c r="AN82" s="244">
        <f t="shared" si="19"/>
        <v>1062156.3999999999</v>
      </c>
      <c r="AO82" s="244">
        <f t="shared" si="19"/>
        <v>1062156.3999999999</v>
      </c>
      <c r="AP82" s="244">
        <f t="shared" si="19"/>
        <v>1062156.3999999999</v>
      </c>
      <c r="AQ82" s="244">
        <f t="shared" si="19"/>
        <v>1062156.3999999999</v>
      </c>
      <c r="AR82" s="244">
        <f t="shared" si="19"/>
        <v>1062156.3999999999</v>
      </c>
      <c r="AS82" s="244">
        <f t="shared" si="19"/>
        <v>1062156.3999999999</v>
      </c>
      <c r="AT82" s="244">
        <f t="shared" si="19"/>
        <v>1062156.3999999999</v>
      </c>
      <c r="AU82" s="244">
        <f t="shared" si="19"/>
        <v>1062156.3999999999</v>
      </c>
      <c r="AV82" s="244">
        <f t="shared" si="19"/>
        <v>1062156.3999999999</v>
      </c>
      <c r="AW82" s="244">
        <f t="shared" si="19"/>
        <v>1062156.3999999999</v>
      </c>
      <c r="AX82" s="244">
        <f t="shared" si="19"/>
        <v>1062156.3999999999</v>
      </c>
      <c r="AY82" s="244">
        <f t="shared" si="19"/>
        <v>1062156.3999999999</v>
      </c>
      <c r="AZ82" s="244">
        <f t="shared" si="19"/>
        <v>1062156.3999999999</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-10621564</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-53107820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-63729384</v>
      </c>
      <c r="C89" s="242">
        <f t="shared" ref="C89:AZ89" si="23">SUM(C81:C88)</f>
        <v>-1156688.3195999996</v>
      </c>
      <c r="D89" s="242">
        <f>SUM(D81:D88)</f>
        <v>-1145004.5992000001</v>
      </c>
      <c r="E89" s="242">
        <f>SUM(E81:E88)</f>
        <v>-1133320.8787999996</v>
      </c>
      <c r="F89" s="242">
        <f t="shared" si="23"/>
        <v>-1121637.1584000001</v>
      </c>
      <c r="G89" s="242">
        <f t="shared" si="23"/>
        <v>-1109953.4379999996</v>
      </c>
      <c r="H89" s="242">
        <f t="shared" si="23"/>
        <v>-1098269.7175999996</v>
      </c>
      <c r="I89" s="242">
        <f t="shared" si="23"/>
        <v>-1086585.9971999996</v>
      </c>
      <c r="J89" s="242">
        <f t="shared" si="23"/>
        <v>-1074902.2767999996</v>
      </c>
      <c r="K89" s="242">
        <f t="shared" si="23"/>
        <v>-1063218.5564000001</v>
      </c>
      <c r="L89" s="242">
        <f t="shared" si="23"/>
        <v>-1051534.8359999997</v>
      </c>
      <c r="M89" s="243">
        <f t="shared" si="23"/>
        <v>-1039851.1155999997</v>
      </c>
      <c r="N89" s="242">
        <f t="shared" si="23"/>
        <v>-1028167.3952000001</v>
      </c>
      <c r="O89" s="242">
        <f t="shared" si="23"/>
        <v>-1016483.6747999999</v>
      </c>
      <c r="P89" s="242">
        <f t="shared" si="23"/>
        <v>-1004799.9543999997</v>
      </c>
      <c r="Q89" s="242">
        <f t="shared" si="23"/>
        <v>-993116.23399999994</v>
      </c>
      <c r="R89" s="242">
        <f t="shared" si="23"/>
        <v>-981432.51359999971</v>
      </c>
      <c r="S89" s="242">
        <f t="shared" si="23"/>
        <v>-969748.79319999996</v>
      </c>
      <c r="T89" s="242">
        <f t="shared" si="23"/>
        <v>-958065.07279999997</v>
      </c>
      <c r="U89" s="242">
        <f t="shared" si="23"/>
        <v>-946381.35239999997</v>
      </c>
      <c r="V89" s="242">
        <f t="shared" si="23"/>
        <v>-934697.63199999998</v>
      </c>
      <c r="W89" s="242">
        <f t="shared" si="23"/>
        <v>-923013.91159999999</v>
      </c>
      <c r="X89" s="242">
        <f t="shared" si="23"/>
        <v>-911330.1912</v>
      </c>
      <c r="Y89" s="242">
        <f t="shared" si="23"/>
        <v>-899646.47080000024</v>
      </c>
      <c r="Z89" s="242">
        <f t="shared" si="23"/>
        <v>-887962.75040000002</v>
      </c>
      <c r="AA89" s="242">
        <f t="shared" si="23"/>
        <v>-876279.03000000026</v>
      </c>
      <c r="AB89" s="242">
        <f t="shared" si="23"/>
        <v>-864595.30960000004</v>
      </c>
      <c r="AC89" s="242">
        <f t="shared" si="23"/>
        <v>-852911.58920000028</v>
      </c>
      <c r="AD89" s="242">
        <f t="shared" si="23"/>
        <v>-841227.86880000005</v>
      </c>
      <c r="AE89" s="242">
        <f t="shared" si="23"/>
        <v>-829544.1484000003</v>
      </c>
      <c r="AF89" s="242">
        <f t="shared" si="23"/>
        <v>-817860.42800000007</v>
      </c>
      <c r="AG89" s="242">
        <f t="shared" si="23"/>
        <v>-806176.70760000031</v>
      </c>
      <c r="AH89" s="242">
        <f t="shared" si="23"/>
        <v>-794492.98720000032</v>
      </c>
      <c r="AI89" s="242">
        <f t="shared" si="23"/>
        <v>-782809.2668000001</v>
      </c>
      <c r="AJ89" s="242">
        <f t="shared" si="23"/>
        <v>-771125.54640000034</v>
      </c>
      <c r="AK89" s="242">
        <f t="shared" si="23"/>
        <v>-759441.82600000035</v>
      </c>
      <c r="AL89" s="242">
        <f t="shared" si="23"/>
        <v>-747758.10560000036</v>
      </c>
      <c r="AM89" s="242">
        <f t="shared" si="23"/>
        <v>-736074.38520000037</v>
      </c>
      <c r="AN89" s="242">
        <f t="shared" si="23"/>
        <v>-724390.66480000038</v>
      </c>
      <c r="AO89" s="242">
        <f t="shared" si="23"/>
        <v>-712706.94440000039</v>
      </c>
      <c r="AP89" s="242">
        <f t="shared" si="23"/>
        <v>-701023.22400000039</v>
      </c>
      <c r="AQ89" s="242">
        <f t="shared" si="23"/>
        <v>-689339.5036000004</v>
      </c>
      <c r="AR89" s="242">
        <f t="shared" si="23"/>
        <v>-677655.78320000041</v>
      </c>
      <c r="AS89" s="242">
        <f t="shared" si="23"/>
        <v>-665972.06280000042</v>
      </c>
      <c r="AT89" s="242">
        <f t="shared" si="23"/>
        <v>-654288.34240000043</v>
      </c>
      <c r="AU89" s="242">
        <f t="shared" si="23"/>
        <v>-642604.62200000044</v>
      </c>
      <c r="AV89" s="242">
        <f t="shared" si="23"/>
        <v>-630920.90160000045</v>
      </c>
      <c r="AW89" s="242">
        <f t="shared" si="23"/>
        <v>-619237.18120000046</v>
      </c>
      <c r="AX89" s="242">
        <f t="shared" si="23"/>
        <v>-607553.46080000047</v>
      </c>
      <c r="AY89" s="242">
        <f t="shared" si="23"/>
        <v>-595869.74040000048</v>
      </c>
      <c r="AZ89" s="242">
        <f t="shared" si="23"/>
        <v>-584186.02000000048</v>
      </c>
    </row>
    <row r="90" spans="1:52" s="180" customFormat="1" ht="14.25" x14ac:dyDescent="0.25">
      <c r="A90" s="256" t="s">
        <v>560</v>
      </c>
      <c r="B90" s="242">
        <f>SUM($B$89:B89)</f>
        <v>-63729384</v>
      </c>
      <c r="C90" s="242">
        <f>SUM($B$89:C89)</f>
        <v>-64886072.319600001</v>
      </c>
      <c r="D90" s="242">
        <f>SUM($B$89:D89)</f>
        <v>-66031076.918800004</v>
      </c>
      <c r="E90" s="242">
        <f>SUM($B$89:E89)</f>
        <v>-67164397.797600001</v>
      </c>
      <c r="F90" s="242">
        <f>SUM($B$89:F89)</f>
        <v>-68286034.956</v>
      </c>
      <c r="G90" s="242">
        <f>SUM($B$89:G89)</f>
        <v>-69395988.393999994</v>
      </c>
      <c r="H90" s="242">
        <f>SUM($B$89:H89)</f>
        <v>-70494258.111599997</v>
      </c>
      <c r="I90" s="242">
        <f>SUM($B$89:I89)</f>
        <v>-71580844.108799994</v>
      </c>
      <c r="J90" s="242">
        <f>SUM($B$89:J89)</f>
        <v>-72655746.385600001</v>
      </c>
      <c r="K90" s="242">
        <f>SUM($B$89:K89)</f>
        <v>-73718964.942000002</v>
      </c>
      <c r="L90" s="242">
        <f>SUM($B$89:L89)</f>
        <v>-74770499.777999997</v>
      </c>
      <c r="M90" s="243">
        <f>SUM($B$89:M89)</f>
        <v>-75810350.893600002</v>
      </c>
      <c r="N90" s="242">
        <f>SUM($B$89:N89)</f>
        <v>-76838518.288800001</v>
      </c>
      <c r="O90" s="242">
        <f>SUM($B$89:O89)</f>
        <v>-77855001.963599995</v>
      </c>
      <c r="P90" s="242">
        <f>SUM($B$89:P89)</f>
        <v>-78859801.917999998</v>
      </c>
      <c r="Q90" s="242">
        <f>SUM($B$89:Q89)</f>
        <v>-79852918.151999995</v>
      </c>
      <c r="R90" s="242">
        <f>SUM($B$89:R89)</f>
        <v>-80834350.665600002</v>
      </c>
      <c r="S90" s="242">
        <f>SUM($B$89:S89)</f>
        <v>-81804099.458800003</v>
      </c>
      <c r="T90" s="242">
        <f>SUM($B$89:T89)</f>
        <v>-82762164.531599998</v>
      </c>
      <c r="U90" s="242">
        <f>SUM($B$89:U89)</f>
        <v>-83708545.884000003</v>
      </c>
      <c r="V90" s="242">
        <f>SUM($B$89:V89)</f>
        <v>-84643243.516000003</v>
      </c>
      <c r="W90" s="242">
        <f>SUM($B$89:W89)</f>
        <v>-85566257.427599996</v>
      </c>
      <c r="X90" s="242">
        <f>SUM($B$89:X89)</f>
        <v>-86477587.618799999</v>
      </c>
      <c r="Y90" s="242">
        <f>SUM($B$89:Y89)</f>
        <v>-87377234.089599997</v>
      </c>
      <c r="Z90" s="242">
        <f>SUM($B$89:Z89)</f>
        <v>-88265196.840000004</v>
      </c>
      <c r="AA90" s="242">
        <f>SUM($B$89:AA89)</f>
        <v>-89141475.870000005</v>
      </c>
      <c r="AB90" s="242">
        <f>SUM($B$89:AB89)</f>
        <v>-90006071.1796</v>
      </c>
      <c r="AC90" s="242">
        <f>SUM($B$89:AC89)</f>
        <v>-90858982.768800005</v>
      </c>
      <c r="AD90" s="242">
        <f>SUM($B$89:AD89)</f>
        <v>-91700210.637600005</v>
      </c>
      <c r="AE90" s="242">
        <f>SUM($B$89:AE89)</f>
        <v>-92529754.785999998</v>
      </c>
      <c r="AF90" s="242">
        <f>SUM($B$89:AF89)</f>
        <v>-93347615.214000002</v>
      </c>
      <c r="AG90" s="242">
        <f>SUM($B$89:AG89)</f>
        <v>-94153791.921599999</v>
      </c>
      <c r="AH90" s="242">
        <f>SUM($B$89:AH89)</f>
        <v>-94948284.908800006</v>
      </c>
      <c r="AI90" s="242">
        <f>SUM($B$89:AI89)</f>
        <v>-95731094.175600007</v>
      </c>
      <c r="AJ90" s="242">
        <f>SUM($B$89:AJ89)</f>
        <v>-96502219.722000003</v>
      </c>
      <c r="AK90" s="242">
        <f>SUM($B$89:AK89)</f>
        <v>-97261661.548000008</v>
      </c>
      <c r="AL90" s="242">
        <f>SUM($B$89:AL89)</f>
        <v>-98009419.653600007</v>
      </c>
      <c r="AM90" s="242">
        <f>SUM($B$89:AM89)</f>
        <v>-98745494.038800001</v>
      </c>
      <c r="AN90" s="242">
        <f>SUM($B$89:AN89)</f>
        <v>-99469884.703600004</v>
      </c>
      <c r="AO90" s="242">
        <f>SUM($B$89:AO89)</f>
        <v>-100182591.648</v>
      </c>
      <c r="AP90" s="242">
        <f>SUM($B$89:AP89)</f>
        <v>-100883614.87200001</v>
      </c>
      <c r="AQ90" s="242">
        <f>SUM($B$89:AQ89)</f>
        <v>-101572954.37560001</v>
      </c>
      <c r="AR90" s="242">
        <f>SUM($B$89:AR89)</f>
        <v>-102250610.15880001</v>
      </c>
      <c r="AS90" s="242">
        <f>SUM($B$89:AS89)</f>
        <v>-102916582.22160001</v>
      </c>
      <c r="AT90" s="242">
        <f>SUM($B$89:AT89)</f>
        <v>-103570870.56400001</v>
      </c>
      <c r="AU90" s="242">
        <f>SUM($B$89:AU89)</f>
        <v>-104213475.186</v>
      </c>
      <c r="AV90" s="242">
        <f>SUM($B$89:AV89)</f>
        <v>-104844396.08760001</v>
      </c>
      <c r="AW90" s="242">
        <f>SUM($B$89:AW89)</f>
        <v>-105463633.26880001</v>
      </c>
      <c r="AX90" s="242">
        <f>SUM($B$89:AX89)</f>
        <v>-106071186.72960001</v>
      </c>
      <c r="AY90" s="242">
        <f>SUM($B$89:AY89)</f>
        <v>-106667056.47000001</v>
      </c>
      <c r="AZ90" s="242">
        <f>SUM($B$89:AZ89)</f>
        <v>-107251242.49000001</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561</v>
      </c>
      <c r="B92" s="261">
        <f t="shared" ref="B92:AY92" si="25">B89*B91</f>
        <v>-63729384</v>
      </c>
      <c r="C92" s="261">
        <f t="shared" si="25"/>
        <v>-1019108.6516299555</v>
      </c>
      <c r="D92" s="261">
        <f t="shared" si="25"/>
        <v>-888823.45801393397</v>
      </c>
      <c r="E92" s="261">
        <f t="shared" si="25"/>
        <v>-775113.50739325339</v>
      </c>
      <c r="F92" s="261">
        <f t="shared" si="25"/>
        <v>-675878.98369364953</v>
      </c>
      <c r="G92" s="261">
        <f t="shared" si="25"/>
        <v>-589285.0904083763</v>
      </c>
      <c r="H92" s="261">
        <f t="shared" si="25"/>
        <v>-513728.71317771729</v>
      </c>
      <c r="I92" s="261">
        <f t="shared" si="25"/>
        <v>-447809.26352542615</v>
      </c>
      <c r="J92" s="261">
        <f t="shared" si="25"/>
        <v>-390303.18075258593</v>
      </c>
      <c r="K92" s="261">
        <f t="shared" si="25"/>
        <v>-340141.63425096089</v>
      </c>
      <c r="L92" s="261">
        <f t="shared" si="25"/>
        <v>-296391.02563379455</v>
      </c>
      <c r="M92" s="243">
        <f t="shared" si="25"/>
        <v>-258235.94010188658</v>
      </c>
      <c r="N92" s="261">
        <f t="shared" si="25"/>
        <v>-224964.24025111148</v>
      </c>
      <c r="O92" s="261">
        <f t="shared" si="25"/>
        <v>-195954.03385909789</v>
      </c>
      <c r="P92" s="261">
        <f t="shared" si="25"/>
        <v>-170662.28074213793</v>
      </c>
      <c r="Q92" s="261">
        <f t="shared" si="25"/>
        <v>-148614.83314293344</v>
      </c>
      <c r="R92" s="261">
        <f t="shared" si="25"/>
        <v>-129397.72981608092</v>
      </c>
      <c r="S92" s="261">
        <f t="shared" si="25"/>
        <v>-112649.58647718394</v>
      </c>
      <c r="T92" s="261">
        <f t="shared" si="25"/>
        <v>-98054.944972443962</v>
      </c>
      <c r="U92" s="261">
        <f t="shared" si="25"/>
        <v>-85338.460758224581</v>
      </c>
      <c r="V92" s="261">
        <f t="shared" si="25"/>
        <v>-74259.823360613111</v>
      </c>
      <c r="W92" s="261">
        <f t="shared" si="25"/>
        <v>-64609.317681590699</v>
      </c>
      <c r="X92" s="261">
        <f t="shared" si="25"/>
        <v>-56203.945565873808</v>
      </c>
      <c r="Y92" s="261">
        <f t="shared" si="25"/>
        <v>-48884.037146416857</v>
      </c>
      <c r="Z92" s="261">
        <f t="shared" si="25"/>
        <v>-42510.290326994451</v>
      </c>
      <c r="AA92" s="261">
        <f t="shared" si="25"/>
        <v>-36961.184494836365</v>
      </c>
      <c r="AB92" s="261">
        <f t="shared" si="25"/>
        <v>-32130.721322970814</v>
      </c>
      <c r="AC92" s="261">
        <f t="shared" si="25"/>
        <v>-27926.451441562927</v>
      </c>
      <c r="AD92" s="261">
        <f t="shared" si="25"/>
        <v>-24267.750935882326</v>
      </c>
      <c r="AE92" s="261">
        <f t="shared" si="25"/>
        <v>-21084.31615819439</v>
      </c>
      <c r="AF92" s="261">
        <f t="shared" si="25"/>
        <v>-18314.849302892682</v>
      </c>
      <c r="AG92" s="261">
        <f t="shared" si="25"/>
        <v>-15905.910659529211</v>
      </c>
      <c r="AH92" s="261">
        <f t="shared" si="25"/>
        <v>-13810.916489152605</v>
      </c>
      <c r="AI92" s="261">
        <f t="shared" si="25"/>
        <v>-11989.264119891479</v>
      </c>
      <c r="AJ92" s="261">
        <f t="shared" si="25"/>
        <v>-10405.568175591266</v>
      </c>
      <c r="AK92" s="261">
        <f t="shared" si="25"/>
        <v>-9028.9938781662313</v>
      </c>
      <c r="AL92" s="261">
        <f t="shared" si="25"/>
        <v>-7832.6751365996442</v>
      </c>
      <c r="AM92" s="261">
        <f t="shared" si="25"/>
        <v>-6793.2066851015643</v>
      </c>
      <c r="AN92" s="261">
        <f t="shared" si="25"/>
        <v>-5890.200887718298</v>
      </c>
      <c r="AO92" s="261">
        <f t="shared" si="25"/>
        <v>-5105.9010110958679</v>
      </c>
      <c r="AP92" s="261">
        <f t="shared" si="25"/>
        <v>-4424.8438024951556</v>
      </c>
      <c r="AQ92" s="261">
        <f t="shared" si="25"/>
        <v>-3833.5651152307519</v>
      </c>
      <c r="AR92" s="261">
        <f t="shared" si="25"/>
        <v>-3320.3431148119703</v>
      </c>
      <c r="AS92" s="261">
        <f t="shared" si="25"/>
        <v>-2874.9742905101371</v>
      </c>
      <c r="AT92" s="261">
        <f t="shared" si="25"/>
        <v>-2488.5781013767319</v>
      </c>
      <c r="AU92" s="261">
        <f t="shared" si="25"/>
        <v>-2153.4266138407847</v>
      </c>
      <c r="AV92" s="261">
        <f t="shared" si="25"/>
        <v>-1862.7959494978354</v>
      </c>
      <c r="AW92" s="261">
        <f t="shared" si="25"/>
        <v>-1610.8367649434701</v>
      </c>
      <c r="AX92" s="261">
        <f t="shared" si="25"/>
        <v>-1392.4613378282847</v>
      </c>
      <c r="AY92" s="261">
        <f t="shared" si="25"/>
        <v>-1203.2451411257625</v>
      </c>
      <c r="AZ92" s="261">
        <f>AZ89*AZ91</f>
        <v>-1039.3410565135723</v>
      </c>
    </row>
    <row r="93" spans="1:52" s="180" customFormat="1" ht="14.25" x14ac:dyDescent="0.25">
      <c r="A93" s="260" t="s">
        <v>562</v>
      </c>
      <c r="B93" s="261">
        <f>SUM($B$92:B92)</f>
        <v>-63729384</v>
      </c>
      <c r="C93" s="261">
        <f>SUM($B$92:C92)</f>
        <v>-64748492.651629955</v>
      </c>
      <c r="D93" s="261">
        <f>SUM($B$92:D92)</f>
        <v>-65637316.109643891</v>
      </c>
      <c r="E93" s="261">
        <f>SUM($B$92:E92)</f>
        <v>-66412429.617037147</v>
      </c>
      <c r="F93" s="261">
        <f>SUM($B$92:F92)</f>
        <v>-67088308.600730799</v>
      </c>
      <c r="G93" s="261">
        <f>SUM($B$92:G92)</f>
        <v>-67677593.691139176</v>
      </c>
      <c r="H93" s="261">
        <f>SUM($B$92:H92)</f>
        <v>-68191322.404316887</v>
      </c>
      <c r="I93" s="261">
        <f>SUM($B$92:I92)</f>
        <v>-68639131.667842314</v>
      </c>
      <c r="J93" s="261">
        <f>SUM($B$92:J92)</f>
        <v>-69029434.848594904</v>
      </c>
      <c r="K93" s="261">
        <f>SUM($B$92:K92)</f>
        <v>-69369576.482845858</v>
      </c>
      <c r="L93" s="261">
        <f>SUM($B$92:L92)</f>
        <v>-69665967.508479655</v>
      </c>
      <c r="M93" s="243">
        <f>SUM($B$92:M92)</f>
        <v>-69924203.448581547</v>
      </c>
      <c r="N93" s="261">
        <f>SUM($B$92:N92)</f>
        <v>-70149167.688832656</v>
      </c>
      <c r="O93" s="261">
        <f>SUM($B$92:O92)</f>
        <v>-70345121.722691759</v>
      </c>
      <c r="P93" s="261">
        <f>SUM($B$92:P92)</f>
        <v>-70515784.003433898</v>
      </c>
      <c r="Q93" s="261">
        <f>SUM($B$92:Q92)</f>
        <v>-70664398.836576834</v>
      </c>
      <c r="R93" s="261">
        <f>SUM($B$92:R92)</f>
        <v>-70793796.566392913</v>
      </c>
      <c r="S93" s="261">
        <f>SUM($B$92:S92)</f>
        <v>-70906446.152870104</v>
      </c>
      <c r="T93" s="261">
        <f>SUM($B$92:T92)</f>
        <v>-71004501.097842544</v>
      </c>
      <c r="U93" s="261">
        <f>SUM($B$92:U92)</f>
        <v>-71089839.558600768</v>
      </c>
      <c r="V93" s="261">
        <f>SUM($B$92:V92)</f>
        <v>-71164099.381961375</v>
      </c>
      <c r="W93" s="261">
        <f>SUM($B$92:W92)</f>
        <v>-71228708.699642971</v>
      </c>
      <c r="X93" s="261">
        <f>SUM($B$92:X92)</f>
        <v>-71284912.645208851</v>
      </c>
      <c r="Y93" s="261">
        <f>SUM($B$92:Y92)</f>
        <v>-71333796.68235527</v>
      </c>
      <c r="Z93" s="261">
        <f>SUM($B$92:Z92)</f>
        <v>-71376306.972682267</v>
      </c>
      <c r="AA93" s="261">
        <f>SUM($B$92:AA92)</f>
        <v>-71413268.157177106</v>
      </c>
      <c r="AB93" s="261">
        <f>SUM($B$92:AB92)</f>
        <v>-71445398.878500074</v>
      </c>
      <c r="AC93" s="261">
        <f>SUM($B$92:AC92)</f>
        <v>-71473325.32994163</v>
      </c>
      <c r="AD93" s="261">
        <f>SUM($B$92:AD92)</f>
        <v>-71497593.080877513</v>
      </c>
      <c r="AE93" s="261">
        <f>SUM($B$92:AE92)</f>
        <v>-71518677.397035703</v>
      </c>
      <c r="AF93" s="261">
        <f>SUM($B$92:AF92)</f>
        <v>-71536992.246338591</v>
      </c>
      <c r="AG93" s="261">
        <f>SUM($B$92:AG92)</f>
        <v>-71552898.156998113</v>
      </c>
      <c r="AH93" s="261">
        <f>SUM($B$92:AH92)</f>
        <v>-71566709.073487267</v>
      </c>
      <c r="AI93" s="261">
        <f>SUM($B$92:AI92)</f>
        <v>-71578698.33760716</v>
      </c>
      <c r="AJ93" s="261">
        <f>SUM($B$92:AJ92)</f>
        <v>-71589103.905782744</v>
      </c>
      <c r="AK93" s="261">
        <f>SUM($B$92:AK92)</f>
        <v>-71598132.899660915</v>
      </c>
      <c r="AL93" s="261">
        <f>SUM($B$92:AL92)</f>
        <v>-71605965.574797511</v>
      </c>
      <c r="AM93" s="261">
        <f>SUM($B$92:AM92)</f>
        <v>-71612758.781482607</v>
      </c>
      <c r="AN93" s="261">
        <f>SUM($B$92:AN92)</f>
        <v>-71618648.982370332</v>
      </c>
      <c r="AO93" s="261">
        <f>SUM($B$92:AO92)</f>
        <v>-71623754.883381426</v>
      </c>
      <c r="AP93" s="261">
        <f>SUM($B$92:AP92)</f>
        <v>-71628179.727183923</v>
      </c>
      <c r="AQ93" s="261">
        <f>SUM($B$92:AQ92)</f>
        <v>-71632013.292299151</v>
      </c>
      <c r="AR93" s="261">
        <f>SUM($B$92:AR92)</f>
        <v>-71635333.63541396</v>
      </c>
      <c r="AS93" s="261">
        <f>SUM($B$92:AS92)</f>
        <v>-71638208.609704465</v>
      </c>
      <c r="AT93" s="261">
        <f>SUM($B$92:AT92)</f>
        <v>-71640697.187805846</v>
      </c>
      <c r="AU93" s="261">
        <f>SUM($B$92:AU92)</f>
        <v>-71642850.614419684</v>
      </c>
      <c r="AV93" s="261">
        <f>SUM($B$92:AV92)</f>
        <v>-71644713.410369188</v>
      </c>
      <c r="AW93" s="261">
        <f>SUM($B$92:AW92)</f>
        <v>-71646324.247134134</v>
      </c>
      <c r="AX93" s="261">
        <f>SUM($B$92:AX92)</f>
        <v>-71647716.708471969</v>
      </c>
      <c r="AY93" s="261">
        <f>SUM($B$92:AY92)</f>
        <v>-71648919.953613088</v>
      </c>
      <c r="AZ93" s="261">
        <f>SUM($B$92:AZ92)</f>
        <v>-71649959.294669598</v>
      </c>
    </row>
    <row r="94" spans="1:52" s="180" customFormat="1" ht="14.25" x14ac:dyDescent="0.25">
      <c r="A94" s="260" t="s">
        <v>563</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564</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565</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0"/>
      <c r="B98" s="350"/>
      <c r="C98" s="350"/>
      <c r="D98" s="350"/>
      <c r="E98" s="350"/>
      <c r="F98" s="350"/>
      <c r="G98" s="350"/>
      <c r="H98" s="350"/>
      <c r="I98" s="350"/>
      <c r="J98" s="350"/>
      <c r="K98" s="350"/>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3" sqref="A13:L1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'3.2 паспорт Техсостояние ЛЭП'!E12</f>
        <v>M_TP2000.PR.0081</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row>
    <row r="16" spans="1:44" x14ac:dyDescent="0.25">
      <c r="A16" s="302" t="s">
        <v>7</v>
      </c>
      <c r="B16" s="302"/>
      <c r="C16" s="302"/>
      <c r="D16" s="302"/>
      <c r="E16" s="302"/>
      <c r="F16" s="302"/>
      <c r="G16" s="302"/>
      <c r="H16" s="302"/>
      <c r="I16" s="302"/>
      <c r="J16" s="302"/>
      <c r="K16" s="302"/>
      <c r="L16" s="302"/>
    </row>
    <row r="17" spans="1:12" ht="15.75" customHeight="1" x14ac:dyDescent="0.25">
      <c r="L17" s="88"/>
    </row>
    <row r="18" spans="1:12" x14ac:dyDescent="0.25">
      <c r="K18" s="87"/>
    </row>
    <row r="19" spans="1:12" ht="15.75" customHeight="1" x14ac:dyDescent="0.25">
      <c r="A19" s="353" t="s">
        <v>492</v>
      </c>
      <c r="B19" s="353"/>
      <c r="C19" s="353"/>
      <c r="D19" s="353"/>
      <c r="E19" s="353"/>
      <c r="F19" s="353"/>
      <c r="G19" s="353"/>
      <c r="H19" s="353"/>
      <c r="I19" s="353"/>
      <c r="J19" s="353"/>
      <c r="K19" s="353"/>
      <c r="L19" s="353"/>
    </row>
    <row r="20" spans="1:12" x14ac:dyDescent="0.25">
      <c r="A20" s="71"/>
      <c r="B20" s="71"/>
      <c r="C20" s="86"/>
      <c r="D20" s="86"/>
      <c r="E20" s="86"/>
      <c r="F20" s="86"/>
      <c r="G20" s="86"/>
      <c r="H20" s="86"/>
      <c r="I20" s="86"/>
      <c r="J20" s="86"/>
      <c r="K20" s="86"/>
      <c r="L20" s="86"/>
    </row>
    <row r="21" spans="1:12" ht="28.5" customHeight="1" x14ac:dyDescent="0.25">
      <c r="A21" s="354" t="s">
        <v>229</v>
      </c>
      <c r="B21" s="354" t="s">
        <v>228</v>
      </c>
      <c r="C21" s="360" t="s">
        <v>424</v>
      </c>
      <c r="D21" s="360"/>
      <c r="E21" s="360"/>
      <c r="F21" s="360"/>
      <c r="G21" s="360"/>
      <c r="H21" s="360"/>
      <c r="I21" s="355" t="s">
        <v>227</v>
      </c>
      <c r="J21" s="357" t="s">
        <v>426</v>
      </c>
      <c r="K21" s="354" t="s">
        <v>226</v>
      </c>
      <c r="L21" s="356" t="s">
        <v>425</v>
      </c>
    </row>
    <row r="22" spans="1:12" ht="58.5" customHeight="1" x14ac:dyDescent="0.25">
      <c r="A22" s="354"/>
      <c r="B22" s="354"/>
      <c r="C22" s="361" t="s">
        <v>3</v>
      </c>
      <c r="D22" s="361"/>
      <c r="E22" s="146"/>
      <c r="F22" s="147"/>
      <c r="G22" s="362" t="s">
        <v>2</v>
      </c>
      <c r="H22" s="363"/>
      <c r="I22" s="355"/>
      <c r="J22" s="358"/>
      <c r="K22" s="354"/>
      <c r="L22" s="356"/>
    </row>
    <row r="23" spans="1:12" ht="47.25" x14ac:dyDescent="0.25">
      <c r="A23" s="354"/>
      <c r="B23" s="354"/>
      <c r="C23" s="85" t="s">
        <v>225</v>
      </c>
      <c r="D23" s="85" t="s">
        <v>224</v>
      </c>
      <c r="E23" s="85" t="s">
        <v>225</v>
      </c>
      <c r="F23" s="85" t="s">
        <v>224</v>
      </c>
      <c r="G23" s="85" t="s">
        <v>225</v>
      </c>
      <c r="H23" s="85" t="s">
        <v>224</v>
      </c>
      <c r="I23" s="355"/>
      <c r="J23" s="359"/>
      <c r="K23" s="354"/>
      <c r="L23" s="35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275" t="s">
        <v>574</v>
      </c>
      <c r="D26" s="275" t="s">
        <v>574</v>
      </c>
      <c r="E26" s="275"/>
      <c r="F26" s="275"/>
      <c r="G26" s="275" t="s">
        <v>532</v>
      </c>
      <c r="H26" s="275" t="s">
        <v>532</v>
      </c>
      <c r="I26" s="83"/>
      <c r="J26" s="83"/>
      <c r="K26" s="77"/>
      <c r="L26" s="77"/>
    </row>
    <row r="27" spans="1:12" s="72" customFormat="1" ht="39" customHeight="1" x14ac:dyDescent="0.25">
      <c r="A27" s="79" t="s">
        <v>221</v>
      </c>
      <c r="B27" s="84" t="s">
        <v>433</v>
      </c>
      <c r="C27" s="275" t="s">
        <v>574</v>
      </c>
      <c r="D27" s="275" t="s">
        <v>574</v>
      </c>
      <c r="E27" s="275"/>
      <c r="F27" s="275"/>
      <c r="G27" s="275" t="s">
        <v>532</v>
      </c>
      <c r="H27" s="275" t="s">
        <v>532</v>
      </c>
      <c r="I27" s="83"/>
      <c r="J27" s="83"/>
      <c r="K27" s="77"/>
      <c r="L27" s="77"/>
    </row>
    <row r="28" spans="1:12" s="72" customFormat="1" ht="70.5" customHeight="1" x14ac:dyDescent="0.25">
      <c r="A28" s="79" t="s">
        <v>432</v>
      </c>
      <c r="B28" s="84" t="s">
        <v>437</v>
      </c>
      <c r="C28" s="275" t="s">
        <v>574</v>
      </c>
      <c r="D28" s="275" t="s">
        <v>574</v>
      </c>
      <c r="E28" s="275"/>
      <c r="F28" s="275"/>
      <c r="G28" s="275" t="s">
        <v>532</v>
      </c>
      <c r="H28" s="275" t="s">
        <v>532</v>
      </c>
      <c r="I28" s="83"/>
      <c r="J28" s="83"/>
      <c r="K28" s="77"/>
      <c r="L28" s="77"/>
    </row>
    <row r="29" spans="1:12" s="72" customFormat="1" ht="54" customHeight="1" x14ac:dyDescent="0.25">
      <c r="A29" s="79" t="s">
        <v>220</v>
      </c>
      <c r="B29" s="84" t="s">
        <v>436</v>
      </c>
      <c r="C29" s="275" t="s">
        <v>574</v>
      </c>
      <c r="D29" s="275" t="s">
        <v>574</v>
      </c>
      <c r="E29" s="275"/>
      <c r="F29" s="275"/>
      <c r="G29" s="275" t="s">
        <v>532</v>
      </c>
      <c r="H29" s="275" t="s">
        <v>532</v>
      </c>
      <c r="I29" s="83"/>
      <c r="J29" s="83"/>
      <c r="K29" s="77"/>
      <c r="L29" s="77"/>
    </row>
    <row r="30" spans="1:12" s="72" customFormat="1" ht="42" customHeight="1" x14ac:dyDescent="0.25">
      <c r="A30" s="79" t="s">
        <v>219</v>
      </c>
      <c r="B30" s="84" t="s">
        <v>438</v>
      </c>
      <c r="C30" s="275" t="s">
        <v>574</v>
      </c>
      <c r="D30" s="275" t="s">
        <v>574</v>
      </c>
      <c r="E30" s="275"/>
      <c r="F30" s="275"/>
      <c r="G30" s="275" t="s">
        <v>532</v>
      </c>
      <c r="H30" s="275" t="s">
        <v>532</v>
      </c>
      <c r="I30" s="83"/>
      <c r="J30" s="83"/>
      <c r="K30" s="77"/>
      <c r="L30" s="77"/>
    </row>
    <row r="31" spans="1:12" s="72" customFormat="1" ht="37.5" customHeight="1" x14ac:dyDescent="0.25">
      <c r="A31" s="79" t="s">
        <v>218</v>
      </c>
      <c r="B31" s="78" t="s">
        <v>434</v>
      </c>
      <c r="C31" s="275" t="s">
        <v>574</v>
      </c>
      <c r="D31" s="275" t="s">
        <v>574</v>
      </c>
      <c r="E31" s="275"/>
      <c r="F31" s="275"/>
      <c r="G31" s="275">
        <v>45366</v>
      </c>
      <c r="H31" s="275">
        <v>45376</v>
      </c>
      <c r="I31" s="83"/>
      <c r="J31" s="83"/>
      <c r="K31" s="77"/>
      <c r="L31" s="77"/>
    </row>
    <row r="32" spans="1:12" s="72" customFormat="1" ht="31.5" x14ac:dyDescent="0.25">
      <c r="A32" s="79" t="s">
        <v>216</v>
      </c>
      <c r="B32" s="78" t="s">
        <v>439</v>
      </c>
      <c r="C32" s="275" t="s">
        <v>574</v>
      </c>
      <c r="D32" s="275" t="s">
        <v>574</v>
      </c>
      <c r="E32" s="275"/>
      <c r="F32" s="275"/>
      <c r="G32" s="275">
        <v>45529</v>
      </c>
      <c r="H32" s="275">
        <v>45534</v>
      </c>
      <c r="I32" s="83"/>
      <c r="J32" s="83"/>
      <c r="K32" s="77"/>
      <c r="L32" s="77"/>
    </row>
    <row r="33" spans="1:12" s="72" customFormat="1" ht="37.5" customHeight="1" x14ac:dyDescent="0.25">
      <c r="A33" s="79" t="s">
        <v>450</v>
      </c>
      <c r="B33" s="78" t="s">
        <v>367</v>
      </c>
      <c r="C33" s="275" t="s">
        <v>574</v>
      </c>
      <c r="D33" s="275" t="s">
        <v>574</v>
      </c>
      <c r="E33" s="275"/>
      <c r="F33" s="275"/>
      <c r="G33" s="275" t="s">
        <v>532</v>
      </c>
      <c r="H33" s="275" t="s">
        <v>532</v>
      </c>
      <c r="I33" s="83"/>
      <c r="J33" s="83"/>
      <c r="K33" s="77"/>
      <c r="L33" s="77"/>
    </row>
    <row r="34" spans="1:12" s="72" customFormat="1" ht="47.25" customHeight="1" x14ac:dyDescent="0.25">
      <c r="A34" s="79" t="s">
        <v>451</v>
      </c>
      <c r="B34" s="78" t="s">
        <v>443</v>
      </c>
      <c r="C34" s="275" t="s">
        <v>574</v>
      </c>
      <c r="D34" s="275" t="s">
        <v>574</v>
      </c>
      <c r="E34" s="275"/>
      <c r="F34" s="275"/>
      <c r="G34" s="275" t="s">
        <v>532</v>
      </c>
      <c r="H34" s="275" t="s">
        <v>532</v>
      </c>
      <c r="I34" s="82"/>
      <c r="J34" s="82"/>
      <c r="K34" s="82"/>
      <c r="L34" s="77"/>
    </row>
    <row r="35" spans="1:12" s="72" customFormat="1" ht="49.5" customHeight="1" x14ac:dyDescent="0.25">
      <c r="A35" s="79" t="s">
        <v>452</v>
      </c>
      <c r="B35" s="78" t="s">
        <v>217</v>
      </c>
      <c r="C35" s="275" t="s">
        <v>574</v>
      </c>
      <c r="D35" s="275" t="s">
        <v>574</v>
      </c>
      <c r="E35" s="275"/>
      <c r="F35" s="275"/>
      <c r="G35" s="275">
        <v>45641</v>
      </c>
      <c r="H35" s="275">
        <v>45646</v>
      </c>
      <c r="I35" s="82"/>
      <c r="J35" s="82"/>
      <c r="K35" s="82"/>
      <c r="L35" s="77"/>
    </row>
    <row r="36" spans="1:12" ht="37.5" customHeight="1" x14ac:dyDescent="0.25">
      <c r="A36" s="79" t="s">
        <v>453</v>
      </c>
      <c r="B36" s="78" t="s">
        <v>435</v>
      </c>
      <c r="C36" s="275" t="s">
        <v>574</v>
      </c>
      <c r="D36" s="275" t="s">
        <v>574</v>
      </c>
      <c r="E36" s="275"/>
      <c r="F36" s="275"/>
      <c r="G36" s="275" t="s">
        <v>532</v>
      </c>
      <c r="H36" s="275" t="s">
        <v>532</v>
      </c>
      <c r="I36" s="81"/>
      <c r="J36" s="81"/>
      <c r="K36" s="77"/>
      <c r="L36" s="77"/>
    </row>
    <row r="37" spans="1:12" x14ac:dyDescent="0.25">
      <c r="A37" s="79" t="s">
        <v>454</v>
      </c>
      <c r="B37" s="78" t="s">
        <v>215</v>
      </c>
      <c r="C37" s="275" t="s">
        <v>574</v>
      </c>
      <c r="D37" s="275" t="s">
        <v>574</v>
      </c>
      <c r="E37" s="275"/>
      <c r="F37" s="275"/>
      <c r="G37" s="275">
        <v>45534</v>
      </c>
      <c r="H37" s="275">
        <v>45626</v>
      </c>
      <c r="I37" s="81"/>
      <c r="J37" s="81"/>
      <c r="K37" s="77"/>
      <c r="L37" s="77"/>
    </row>
    <row r="38" spans="1:12" x14ac:dyDescent="0.25">
      <c r="A38" s="79" t="s">
        <v>580</v>
      </c>
      <c r="B38" s="80" t="s">
        <v>214</v>
      </c>
      <c r="C38" s="275"/>
      <c r="D38" s="275"/>
      <c r="E38" s="275"/>
      <c r="F38" s="275"/>
      <c r="G38" s="275"/>
      <c r="H38" s="275"/>
      <c r="I38" s="77"/>
      <c r="J38" s="77"/>
      <c r="K38" s="77"/>
      <c r="L38" s="77"/>
    </row>
    <row r="39" spans="1:12" ht="63" x14ac:dyDescent="0.25">
      <c r="A39" s="79">
        <v>2</v>
      </c>
      <c r="B39" s="78" t="s">
        <v>440</v>
      </c>
      <c r="C39" s="275" t="s">
        <v>574</v>
      </c>
      <c r="D39" s="275" t="s">
        <v>574</v>
      </c>
      <c r="E39" s="275"/>
      <c r="F39" s="275"/>
      <c r="G39" s="275">
        <v>45748</v>
      </c>
      <c r="H39" s="275">
        <v>45762</v>
      </c>
      <c r="I39" s="77"/>
      <c r="J39" s="77"/>
      <c r="K39" s="77"/>
      <c r="L39" s="77"/>
    </row>
    <row r="40" spans="1:12" ht="33.75" customHeight="1" x14ac:dyDescent="0.25">
      <c r="A40" s="79" t="s">
        <v>213</v>
      </c>
      <c r="B40" s="78" t="s">
        <v>442</v>
      </c>
      <c r="C40" s="275" t="s">
        <v>574</v>
      </c>
      <c r="D40" s="275" t="s">
        <v>574</v>
      </c>
      <c r="E40" s="275"/>
      <c r="F40" s="275"/>
      <c r="G40" s="275">
        <v>45762</v>
      </c>
      <c r="H40" s="275">
        <v>45833</v>
      </c>
      <c r="I40" s="77"/>
      <c r="J40" s="77"/>
      <c r="K40" s="77"/>
      <c r="L40" s="77"/>
    </row>
    <row r="41" spans="1:12" ht="63" customHeight="1" x14ac:dyDescent="0.25">
      <c r="A41" s="79" t="s">
        <v>212</v>
      </c>
      <c r="B41" s="80" t="s">
        <v>523</v>
      </c>
      <c r="C41" s="275"/>
      <c r="D41" s="275"/>
      <c r="E41" s="275"/>
      <c r="F41" s="275"/>
      <c r="G41" s="275"/>
      <c r="H41" s="275"/>
      <c r="I41" s="77"/>
      <c r="J41" s="77"/>
      <c r="K41" s="77"/>
      <c r="L41" s="77"/>
    </row>
    <row r="42" spans="1:12" ht="58.5" customHeight="1" x14ac:dyDescent="0.25">
      <c r="A42" s="79">
        <v>3</v>
      </c>
      <c r="B42" s="78" t="s">
        <v>441</v>
      </c>
      <c r="C42" s="275" t="s">
        <v>574</v>
      </c>
      <c r="D42" s="275" t="s">
        <v>574</v>
      </c>
      <c r="E42" s="275"/>
      <c r="F42" s="275"/>
      <c r="G42" s="275">
        <v>45762</v>
      </c>
      <c r="H42" s="275">
        <v>45823</v>
      </c>
      <c r="I42" s="77"/>
      <c r="J42" s="77"/>
      <c r="K42" s="77"/>
      <c r="L42" s="77"/>
    </row>
    <row r="43" spans="1:12" ht="34.5" customHeight="1" x14ac:dyDescent="0.25">
      <c r="A43" s="79" t="s">
        <v>211</v>
      </c>
      <c r="B43" s="78" t="s">
        <v>209</v>
      </c>
      <c r="C43" s="275" t="s">
        <v>574</v>
      </c>
      <c r="D43" s="275" t="s">
        <v>574</v>
      </c>
      <c r="E43" s="275"/>
      <c r="F43" s="275"/>
      <c r="G43" s="275">
        <v>45772</v>
      </c>
      <c r="H43" s="275">
        <v>45869</v>
      </c>
      <c r="I43" s="77"/>
      <c r="J43" s="77"/>
      <c r="K43" s="77"/>
      <c r="L43" s="77"/>
    </row>
    <row r="44" spans="1:12" ht="24.75" customHeight="1" x14ac:dyDescent="0.25">
      <c r="A44" s="79" t="s">
        <v>210</v>
      </c>
      <c r="B44" s="78" t="s">
        <v>207</v>
      </c>
      <c r="C44" s="275" t="s">
        <v>574</v>
      </c>
      <c r="D44" s="275" t="s">
        <v>574</v>
      </c>
      <c r="E44" s="275"/>
      <c r="F44" s="275"/>
      <c r="G44" s="275">
        <v>45823</v>
      </c>
      <c r="H44" s="275">
        <v>45915</v>
      </c>
      <c r="I44" s="77"/>
      <c r="J44" s="77"/>
      <c r="K44" s="77"/>
      <c r="L44" s="77"/>
    </row>
    <row r="45" spans="1:12" ht="90.75" customHeight="1" x14ac:dyDescent="0.25">
      <c r="A45" s="79" t="s">
        <v>208</v>
      </c>
      <c r="B45" s="78" t="s">
        <v>446</v>
      </c>
      <c r="C45" s="275" t="s">
        <v>574</v>
      </c>
      <c r="D45" s="275" t="s">
        <v>574</v>
      </c>
      <c r="E45" s="275"/>
      <c r="F45" s="275"/>
      <c r="G45" s="275" t="s">
        <v>532</v>
      </c>
      <c r="H45" s="275" t="s">
        <v>532</v>
      </c>
      <c r="I45" s="77"/>
      <c r="J45" s="77"/>
      <c r="K45" s="77"/>
      <c r="L45" s="77"/>
    </row>
    <row r="46" spans="1:12" ht="167.25" customHeight="1" x14ac:dyDescent="0.25">
      <c r="A46" s="79" t="s">
        <v>206</v>
      </c>
      <c r="B46" s="78" t="s">
        <v>444</v>
      </c>
      <c r="C46" s="275" t="s">
        <v>574</v>
      </c>
      <c r="D46" s="275" t="s">
        <v>574</v>
      </c>
      <c r="E46" s="275"/>
      <c r="F46" s="275"/>
      <c r="G46" s="275" t="s">
        <v>532</v>
      </c>
      <c r="H46" s="275" t="s">
        <v>532</v>
      </c>
      <c r="I46" s="77"/>
      <c r="J46" s="77"/>
      <c r="K46" s="77"/>
      <c r="L46" s="77"/>
    </row>
    <row r="47" spans="1:12" ht="30.75" customHeight="1" x14ac:dyDescent="0.25">
      <c r="A47" s="79" t="s">
        <v>204</v>
      </c>
      <c r="B47" s="78" t="s">
        <v>205</v>
      </c>
      <c r="C47" s="275" t="s">
        <v>574</v>
      </c>
      <c r="D47" s="275" t="s">
        <v>574</v>
      </c>
      <c r="E47" s="275"/>
      <c r="F47" s="275"/>
      <c r="G47" s="275">
        <v>45915</v>
      </c>
      <c r="H47" s="275">
        <v>45920</v>
      </c>
      <c r="I47" s="77"/>
      <c r="J47" s="77"/>
      <c r="K47" s="77"/>
      <c r="L47" s="77"/>
    </row>
    <row r="48" spans="1:12" ht="37.5" customHeight="1" x14ac:dyDescent="0.25">
      <c r="A48" s="79" t="s">
        <v>455</v>
      </c>
      <c r="B48" s="80" t="s">
        <v>203</v>
      </c>
      <c r="C48" s="275"/>
      <c r="D48" s="275"/>
      <c r="E48" s="77"/>
      <c r="F48" s="77"/>
      <c r="G48" s="276"/>
      <c r="H48" s="276"/>
      <c r="I48" s="77"/>
      <c r="J48" s="77"/>
      <c r="K48" s="77"/>
      <c r="L48" s="77"/>
    </row>
    <row r="49" spans="1:12" ht="35.25" customHeight="1" x14ac:dyDescent="0.25">
      <c r="A49" s="79">
        <v>4</v>
      </c>
      <c r="B49" s="78" t="s">
        <v>201</v>
      </c>
      <c r="C49" s="275" t="s">
        <v>574</v>
      </c>
      <c r="D49" s="275" t="s">
        <v>574</v>
      </c>
      <c r="E49" s="77"/>
      <c r="F49" s="77"/>
      <c r="G49" s="275">
        <v>45920</v>
      </c>
      <c r="H49" s="275">
        <v>45925</v>
      </c>
      <c r="I49" s="77"/>
      <c r="J49" s="77"/>
      <c r="K49" s="77"/>
      <c r="L49" s="77"/>
    </row>
    <row r="50" spans="1:12" ht="86.25" customHeight="1" x14ac:dyDescent="0.25">
      <c r="A50" s="79" t="s">
        <v>202</v>
      </c>
      <c r="B50" s="78" t="s">
        <v>445</v>
      </c>
      <c r="C50" s="275" t="s">
        <v>574</v>
      </c>
      <c r="D50" s="275" t="s">
        <v>574</v>
      </c>
      <c r="E50" s="77"/>
      <c r="F50" s="77"/>
      <c r="G50" s="275">
        <v>45925</v>
      </c>
      <c r="H50" s="275">
        <v>45930</v>
      </c>
      <c r="I50" s="77"/>
      <c r="J50" s="77"/>
      <c r="K50" s="77"/>
      <c r="L50" s="77"/>
    </row>
    <row r="51" spans="1:12" ht="77.25" customHeight="1" x14ac:dyDescent="0.25">
      <c r="A51" s="79" t="s">
        <v>200</v>
      </c>
      <c r="B51" s="78" t="s">
        <v>447</v>
      </c>
      <c r="C51" s="275" t="s">
        <v>574</v>
      </c>
      <c r="D51" s="275" t="s">
        <v>574</v>
      </c>
      <c r="E51" s="275"/>
      <c r="F51" s="275"/>
      <c r="G51" s="275" t="s">
        <v>532</v>
      </c>
      <c r="H51" s="275" t="s">
        <v>532</v>
      </c>
      <c r="I51" s="77"/>
      <c r="J51" s="77"/>
      <c r="K51" s="77"/>
      <c r="L51" s="77"/>
    </row>
    <row r="52" spans="1:12" ht="71.25" customHeight="1" x14ac:dyDescent="0.25">
      <c r="A52" s="79" t="s">
        <v>198</v>
      </c>
      <c r="B52" s="78" t="s">
        <v>199</v>
      </c>
      <c r="C52" s="275" t="s">
        <v>574</v>
      </c>
      <c r="D52" s="275" t="s">
        <v>574</v>
      </c>
      <c r="E52" s="275"/>
      <c r="F52" s="275"/>
      <c r="G52" s="275" t="s">
        <v>532</v>
      </c>
      <c r="H52" s="275" t="s">
        <v>532</v>
      </c>
      <c r="I52" s="77"/>
      <c r="J52" s="77"/>
      <c r="K52" s="77"/>
      <c r="L52" s="77"/>
    </row>
    <row r="53" spans="1:12" ht="48" customHeight="1" x14ac:dyDescent="0.25">
      <c r="A53" s="79" t="s">
        <v>196</v>
      </c>
      <c r="B53" s="155" t="s">
        <v>448</v>
      </c>
      <c r="C53" s="275" t="s">
        <v>574</v>
      </c>
      <c r="D53" s="275" t="s">
        <v>574</v>
      </c>
      <c r="E53" s="275"/>
      <c r="F53" s="275"/>
      <c r="G53" s="275">
        <v>45930</v>
      </c>
      <c r="H53" s="275">
        <v>45940</v>
      </c>
      <c r="I53" s="77"/>
      <c r="J53" s="77"/>
      <c r="K53" s="77"/>
      <c r="L53" s="77"/>
    </row>
    <row r="54" spans="1:12" ht="46.5" customHeight="1" x14ac:dyDescent="0.25">
      <c r="A54" s="79" t="s">
        <v>449</v>
      </c>
      <c r="B54" s="78" t="s">
        <v>197</v>
      </c>
      <c r="C54" s="275" t="s">
        <v>574</v>
      </c>
      <c r="D54" s="275" t="s">
        <v>574</v>
      </c>
      <c r="E54" s="275"/>
      <c r="F54" s="275"/>
      <c r="G54" s="275" t="s">
        <v>532</v>
      </c>
      <c r="H54" s="275" t="s">
        <v>532</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140625" style="70" customWidth="1"/>
    <col min="9" max="9" width="5.42578125" style="70" customWidth="1"/>
    <col min="10" max="10" width="8.140625" style="70" customWidth="1"/>
    <col min="11" max="11" width="5.28515625" style="70" customWidth="1"/>
    <col min="12" max="12" width="9.28515625" style="69" customWidth="1"/>
    <col min="13" max="13" width="5.28515625" style="69" customWidth="1"/>
    <col min="14" max="14" width="8.5703125" style="69" customWidth="1"/>
    <col min="15" max="15" width="6.140625" style="69" customWidth="1"/>
    <col min="16" max="16" width="9.7109375" style="69" customWidth="1"/>
    <col min="17" max="17" width="6.140625" style="69" customWidth="1"/>
    <col min="18" max="18" width="9.28515625" style="69" customWidth="1"/>
    <col min="19" max="19" width="6.140625" style="69" customWidth="1"/>
    <col min="20" max="20" width="9.5703125" style="69" customWidth="1"/>
    <col min="21" max="21" width="6.140625" style="69" customWidth="1"/>
    <col min="22" max="22" width="13.140625" style="69" customWidth="1"/>
    <col min="23" max="23" width="6.140625" style="69" customWidth="1"/>
    <col min="24" max="24" width="10" style="69" customWidth="1"/>
    <col min="25" max="25" width="6.140625" style="69" customWidth="1"/>
    <col min="26" max="26" width="13.1406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70"/>
      <c r="B5" s="70"/>
      <c r="C5" s="70"/>
      <c r="D5" s="70"/>
      <c r="E5" s="70"/>
      <c r="F5" s="70"/>
      <c r="L5" s="70"/>
      <c r="M5" s="70"/>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07" t="str">
        <f>'3.3 паспорт описание'!A12:C12</f>
        <v>M_TP2000.PR.0081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376" t="s">
        <v>493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372" t="s">
        <v>195</v>
      </c>
      <c r="B20" s="372" t="s">
        <v>194</v>
      </c>
      <c r="C20" s="370" t="s">
        <v>193</v>
      </c>
      <c r="D20" s="370"/>
      <c r="E20" s="375" t="s">
        <v>192</v>
      </c>
      <c r="F20" s="375"/>
      <c r="G20" s="372" t="s">
        <v>626</v>
      </c>
      <c r="H20" s="364" t="s">
        <v>627</v>
      </c>
      <c r="I20" s="365"/>
      <c r="J20" s="365"/>
      <c r="K20" s="365"/>
      <c r="L20" s="364" t="s">
        <v>535</v>
      </c>
      <c r="M20" s="365"/>
      <c r="N20" s="365"/>
      <c r="O20" s="365"/>
      <c r="P20" s="364" t="s">
        <v>536</v>
      </c>
      <c r="Q20" s="365"/>
      <c r="R20" s="365"/>
      <c r="S20" s="365"/>
      <c r="T20" s="364" t="s">
        <v>537</v>
      </c>
      <c r="U20" s="365"/>
      <c r="V20" s="365"/>
      <c r="W20" s="365"/>
      <c r="X20" s="364" t="s">
        <v>538</v>
      </c>
      <c r="Y20" s="365"/>
      <c r="Z20" s="365"/>
      <c r="AA20" s="365"/>
      <c r="AB20" s="364" t="s">
        <v>539</v>
      </c>
      <c r="AC20" s="365"/>
      <c r="AD20" s="365"/>
      <c r="AE20" s="365"/>
      <c r="AF20" s="366" t="s">
        <v>191</v>
      </c>
      <c r="AG20" s="367"/>
    </row>
    <row r="21" spans="1:33" ht="99.75" customHeight="1" x14ac:dyDescent="0.25">
      <c r="A21" s="373"/>
      <c r="B21" s="373"/>
      <c r="C21" s="370"/>
      <c r="D21" s="370"/>
      <c r="E21" s="375"/>
      <c r="F21" s="375"/>
      <c r="G21" s="373"/>
      <c r="H21" s="377" t="s">
        <v>628</v>
      </c>
      <c r="I21" s="378"/>
      <c r="J21" s="377" t="s">
        <v>189</v>
      </c>
      <c r="K21" s="378"/>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3" ht="89.25" customHeight="1" x14ac:dyDescent="0.25">
      <c r="A22" s="374"/>
      <c r="B22" s="374"/>
      <c r="C22" s="281" t="s">
        <v>3</v>
      </c>
      <c r="D22" s="281" t="s">
        <v>189</v>
      </c>
      <c r="E22" s="282" t="s">
        <v>581</v>
      </c>
      <c r="F22" s="282" t="s">
        <v>582</v>
      </c>
      <c r="G22" s="374"/>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83" t="s">
        <v>473</v>
      </c>
      <c r="AC22" s="283" t="s">
        <v>474</v>
      </c>
      <c r="AD22" s="283" t="s">
        <v>473</v>
      </c>
      <c r="AE22" s="283" t="s">
        <v>474</v>
      </c>
      <c r="AF22" s="281" t="s">
        <v>190</v>
      </c>
      <c r="AG22" s="281" t="s">
        <v>189</v>
      </c>
    </row>
    <row r="23" spans="1:33"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280" customFormat="1" ht="47.25" customHeight="1" x14ac:dyDescent="0.25">
      <c r="A24" s="285">
        <v>1</v>
      </c>
      <c r="B24" s="286" t="s">
        <v>188</v>
      </c>
      <c r="C24" s="287" t="s">
        <v>574</v>
      </c>
      <c r="D24" s="287">
        <v>63.729383999999996</v>
      </c>
      <c r="E24" s="287">
        <v>63.729383999999996</v>
      </c>
      <c r="F24" s="287">
        <v>63.729383999999996</v>
      </c>
      <c r="G24" s="287">
        <v>0</v>
      </c>
      <c r="H24" s="287" t="s">
        <v>574</v>
      </c>
      <c r="I24" s="287"/>
      <c r="J24" s="287">
        <v>0</v>
      </c>
      <c r="K24" s="287"/>
      <c r="L24" s="287">
        <v>0</v>
      </c>
      <c r="M24" s="287"/>
      <c r="N24" s="287" t="s">
        <v>574</v>
      </c>
      <c r="O24" s="287"/>
      <c r="P24" s="287">
        <v>4.8355079999999999</v>
      </c>
      <c r="Q24" s="287"/>
      <c r="R24" s="287" t="s">
        <v>574</v>
      </c>
      <c r="S24" s="287"/>
      <c r="T24" s="287">
        <v>58.893875999999999</v>
      </c>
      <c r="U24" s="287"/>
      <c r="V24" s="287" t="s">
        <v>574</v>
      </c>
      <c r="W24" s="287"/>
      <c r="X24" s="287">
        <v>0</v>
      </c>
      <c r="Y24" s="287"/>
      <c r="Z24" s="287" t="s">
        <v>574</v>
      </c>
      <c r="AA24" s="287"/>
      <c r="AB24" s="287">
        <v>0</v>
      </c>
      <c r="AC24" s="287"/>
      <c r="AD24" s="287" t="s">
        <v>574</v>
      </c>
      <c r="AE24" s="287"/>
      <c r="AF24" s="287">
        <v>63.729383999999996</v>
      </c>
      <c r="AG24" s="287">
        <v>0</v>
      </c>
    </row>
    <row r="25" spans="1:33" ht="24" customHeight="1" x14ac:dyDescent="0.25">
      <c r="A25" s="288" t="s">
        <v>187</v>
      </c>
      <c r="B25" s="289" t="s">
        <v>186</v>
      </c>
      <c r="C25" s="287"/>
      <c r="D25" s="287"/>
      <c r="E25" s="287"/>
      <c r="F25" s="287"/>
      <c r="G25" s="287">
        <v>0</v>
      </c>
      <c r="H25" s="287" t="s">
        <v>574</v>
      </c>
      <c r="I25" s="287"/>
      <c r="J25" s="287">
        <v>0</v>
      </c>
      <c r="K25" s="287"/>
      <c r="L25" s="287">
        <v>0</v>
      </c>
      <c r="M25" s="287"/>
      <c r="N25" s="287" t="s">
        <v>574</v>
      </c>
      <c r="O25" s="287"/>
      <c r="P25" s="287">
        <v>0</v>
      </c>
      <c r="Q25" s="287"/>
      <c r="R25" s="287" t="s">
        <v>574</v>
      </c>
      <c r="S25" s="287"/>
      <c r="T25" s="287">
        <v>0</v>
      </c>
      <c r="U25" s="287"/>
      <c r="V25" s="287" t="s">
        <v>574</v>
      </c>
      <c r="W25" s="287"/>
      <c r="X25" s="287">
        <v>0</v>
      </c>
      <c r="Y25" s="287"/>
      <c r="Z25" s="287" t="s">
        <v>574</v>
      </c>
      <c r="AA25" s="287"/>
      <c r="AB25" s="287">
        <v>0</v>
      </c>
      <c r="AC25" s="287"/>
      <c r="AD25" s="287" t="s">
        <v>574</v>
      </c>
      <c r="AE25" s="287"/>
      <c r="AF25" s="287">
        <v>0</v>
      </c>
      <c r="AG25" s="287">
        <v>0</v>
      </c>
    </row>
    <row r="26" spans="1:33" x14ac:dyDescent="0.25">
      <c r="A26" s="288" t="s">
        <v>185</v>
      </c>
      <c r="B26" s="289" t="s">
        <v>184</v>
      </c>
      <c r="C26" s="287"/>
      <c r="D26" s="287"/>
      <c r="E26" s="287"/>
      <c r="F26" s="287"/>
      <c r="G26" s="287">
        <v>0</v>
      </c>
      <c r="H26" s="287" t="s">
        <v>574</v>
      </c>
      <c r="I26" s="287"/>
      <c r="J26" s="287">
        <v>0</v>
      </c>
      <c r="K26" s="287"/>
      <c r="L26" s="287">
        <v>0</v>
      </c>
      <c r="M26" s="287"/>
      <c r="N26" s="287" t="s">
        <v>574</v>
      </c>
      <c r="O26" s="287"/>
      <c r="P26" s="287">
        <v>0</v>
      </c>
      <c r="Q26" s="287"/>
      <c r="R26" s="287" t="s">
        <v>574</v>
      </c>
      <c r="S26" s="287"/>
      <c r="T26" s="287">
        <v>0</v>
      </c>
      <c r="U26" s="287"/>
      <c r="V26" s="287" t="s">
        <v>574</v>
      </c>
      <c r="W26" s="287"/>
      <c r="X26" s="287">
        <v>0</v>
      </c>
      <c r="Y26" s="287"/>
      <c r="Z26" s="287" t="s">
        <v>574</v>
      </c>
      <c r="AA26" s="287"/>
      <c r="AB26" s="287">
        <v>0</v>
      </c>
      <c r="AC26" s="287"/>
      <c r="AD26" s="287" t="s">
        <v>574</v>
      </c>
      <c r="AE26" s="287"/>
      <c r="AF26" s="287">
        <v>0</v>
      </c>
      <c r="AG26" s="287">
        <v>0</v>
      </c>
    </row>
    <row r="27" spans="1:33" ht="31.5" x14ac:dyDescent="0.25">
      <c r="A27" s="288" t="s">
        <v>183</v>
      </c>
      <c r="B27" s="289" t="s">
        <v>430</v>
      </c>
      <c r="C27" s="287"/>
      <c r="D27" s="287"/>
      <c r="E27" s="287"/>
      <c r="F27" s="287"/>
      <c r="G27" s="287">
        <v>0</v>
      </c>
      <c r="H27" s="287" t="s">
        <v>574</v>
      </c>
      <c r="I27" s="287"/>
      <c r="J27" s="287">
        <v>0</v>
      </c>
      <c r="K27" s="287"/>
      <c r="L27" s="287">
        <v>0</v>
      </c>
      <c r="M27" s="287"/>
      <c r="N27" s="287" t="s">
        <v>574</v>
      </c>
      <c r="O27" s="287"/>
      <c r="P27" s="287">
        <v>4.0295899999999998</v>
      </c>
      <c r="Q27" s="287"/>
      <c r="R27" s="287" t="s">
        <v>574</v>
      </c>
      <c r="S27" s="287"/>
      <c r="T27" s="287">
        <v>49.078229999999998</v>
      </c>
      <c r="U27" s="287"/>
      <c r="V27" s="287" t="s">
        <v>574</v>
      </c>
      <c r="W27" s="287"/>
      <c r="X27" s="287">
        <v>0</v>
      </c>
      <c r="Y27" s="287"/>
      <c r="Z27" s="287" t="s">
        <v>574</v>
      </c>
      <c r="AA27" s="287"/>
      <c r="AB27" s="287">
        <v>0</v>
      </c>
      <c r="AC27" s="287"/>
      <c r="AD27" s="287" t="s">
        <v>574</v>
      </c>
      <c r="AE27" s="287"/>
      <c r="AF27" s="287">
        <v>53.107819999999997</v>
      </c>
      <c r="AG27" s="287">
        <v>0</v>
      </c>
    </row>
    <row r="28" spans="1:33" x14ac:dyDescent="0.25">
      <c r="A28" s="288" t="s">
        <v>182</v>
      </c>
      <c r="B28" s="289" t="s">
        <v>181</v>
      </c>
      <c r="C28" s="287"/>
      <c r="D28" s="287"/>
      <c r="E28" s="287"/>
      <c r="F28" s="287"/>
      <c r="G28" s="287">
        <v>0</v>
      </c>
      <c r="H28" s="287" t="s">
        <v>574</v>
      </c>
      <c r="I28" s="287"/>
      <c r="J28" s="287">
        <v>0</v>
      </c>
      <c r="K28" s="287"/>
      <c r="L28" s="287">
        <v>0</v>
      </c>
      <c r="M28" s="287"/>
      <c r="N28" s="287" t="s">
        <v>574</v>
      </c>
      <c r="O28" s="287"/>
      <c r="P28" s="287">
        <v>0</v>
      </c>
      <c r="Q28" s="287"/>
      <c r="R28" s="287" t="s">
        <v>574</v>
      </c>
      <c r="S28" s="287"/>
      <c r="T28" s="287">
        <v>0</v>
      </c>
      <c r="U28" s="287"/>
      <c r="V28" s="287" t="s">
        <v>574</v>
      </c>
      <c r="W28" s="287"/>
      <c r="X28" s="287">
        <v>0</v>
      </c>
      <c r="Y28" s="287"/>
      <c r="Z28" s="287" t="s">
        <v>574</v>
      </c>
      <c r="AA28" s="287"/>
      <c r="AB28" s="287">
        <v>0</v>
      </c>
      <c r="AC28" s="287"/>
      <c r="AD28" s="287" t="s">
        <v>574</v>
      </c>
      <c r="AE28" s="287"/>
      <c r="AF28" s="287">
        <v>0</v>
      </c>
      <c r="AG28" s="287">
        <v>0</v>
      </c>
    </row>
    <row r="29" spans="1:33" x14ac:dyDescent="0.25">
      <c r="A29" s="288" t="s">
        <v>180</v>
      </c>
      <c r="B29" s="290" t="s">
        <v>179</v>
      </c>
      <c r="C29" s="287"/>
      <c r="D29" s="287"/>
      <c r="E29" s="287"/>
      <c r="F29" s="287"/>
      <c r="G29" s="287">
        <v>0</v>
      </c>
      <c r="H29" s="287" t="s">
        <v>574</v>
      </c>
      <c r="I29" s="287"/>
      <c r="J29" s="287">
        <v>0</v>
      </c>
      <c r="K29" s="287"/>
      <c r="L29" s="287">
        <v>0</v>
      </c>
      <c r="M29" s="287"/>
      <c r="N29" s="287" t="s">
        <v>574</v>
      </c>
      <c r="O29" s="287"/>
      <c r="P29" s="287">
        <v>0.80591800000000013</v>
      </c>
      <c r="Q29" s="287"/>
      <c r="R29" s="287" t="s">
        <v>574</v>
      </c>
      <c r="S29" s="287"/>
      <c r="T29" s="287">
        <v>9.815646000000001</v>
      </c>
      <c r="U29" s="287"/>
      <c r="V29" s="287" t="s">
        <v>574</v>
      </c>
      <c r="W29" s="287"/>
      <c r="X29" s="287">
        <v>0</v>
      </c>
      <c r="Y29" s="287"/>
      <c r="Z29" s="287" t="s">
        <v>574</v>
      </c>
      <c r="AA29" s="287"/>
      <c r="AB29" s="287">
        <v>0</v>
      </c>
      <c r="AC29" s="287"/>
      <c r="AD29" s="287" t="s">
        <v>574</v>
      </c>
      <c r="AE29" s="287"/>
      <c r="AF29" s="287">
        <v>10.621563999999999</v>
      </c>
      <c r="AG29" s="287">
        <v>0</v>
      </c>
    </row>
    <row r="30" spans="1:33" s="280" customFormat="1" ht="47.25" x14ac:dyDescent="0.25">
      <c r="A30" s="285" t="s">
        <v>64</v>
      </c>
      <c r="B30" s="286" t="s">
        <v>178</v>
      </c>
      <c r="C30" s="287" t="s">
        <v>574</v>
      </c>
      <c r="D30" s="287">
        <v>53.10781999999999</v>
      </c>
      <c r="E30" s="287">
        <v>53.10781999999999</v>
      </c>
      <c r="F30" s="287">
        <v>53.10781999999999</v>
      </c>
      <c r="G30" s="287">
        <v>0</v>
      </c>
      <c r="H30" s="287" t="s">
        <v>574</v>
      </c>
      <c r="I30" s="287"/>
      <c r="J30" s="287">
        <v>0</v>
      </c>
      <c r="K30" s="287"/>
      <c r="L30" s="287">
        <v>0</v>
      </c>
      <c r="M30" s="287"/>
      <c r="N30" s="287" t="s">
        <v>574</v>
      </c>
      <c r="O30" s="287"/>
      <c r="P30" s="287">
        <v>4.0295899999999998</v>
      </c>
      <c r="Q30" s="287"/>
      <c r="R30" s="287" t="s">
        <v>574</v>
      </c>
      <c r="S30" s="287"/>
      <c r="T30" s="287">
        <v>49.078229999999998</v>
      </c>
      <c r="U30" s="287"/>
      <c r="V30" s="287" t="s">
        <v>574</v>
      </c>
      <c r="W30" s="287"/>
      <c r="X30" s="287">
        <v>0</v>
      </c>
      <c r="Y30" s="287"/>
      <c r="Z30" s="287" t="s">
        <v>574</v>
      </c>
      <c r="AA30" s="287"/>
      <c r="AB30" s="287">
        <v>0</v>
      </c>
      <c r="AC30" s="287"/>
      <c r="AD30" s="287" t="s">
        <v>574</v>
      </c>
      <c r="AE30" s="287"/>
      <c r="AF30" s="287">
        <v>53.107819999999997</v>
      </c>
      <c r="AG30" s="287">
        <v>0</v>
      </c>
    </row>
    <row r="31" spans="1:33" x14ac:dyDescent="0.25">
      <c r="A31" s="285" t="s">
        <v>177</v>
      </c>
      <c r="B31" s="289" t="s">
        <v>176</v>
      </c>
      <c r="C31" s="287" t="s">
        <v>574</v>
      </c>
      <c r="D31" s="287">
        <v>4.0295899999999998</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3" ht="31.5" x14ac:dyDescent="0.25">
      <c r="A32" s="285" t="s">
        <v>175</v>
      </c>
      <c r="B32" s="289" t="s">
        <v>174</v>
      </c>
      <c r="C32" s="287" t="s">
        <v>574</v>
      </c>
      <c r="D32" s="287">
        <v>18.801269999999999</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x14ac:dyDescent="0.25">
      <c r="A33" s="285" t="s">
        <v>173</v>
      </c>
      <c r="B33" s="289" t="s">
        <v>172</v>
      </c>
      <c r="C33" s="287" t="s">
        <v>574</v>
      </c>
      <c r="D33" s="287">
        <v>15.758389999999999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x14ac:dyDescent="0.25">
      <c r="A34" s="285" t="s">
        <v>171</v>
      </c>
      <c r="B34" s="289" t="s">
        <v>170</v>
      </c>
      <c r="C34" s="287" t="s">
        <v>574</v>
      </c>
      <c r="D34" s="287">
        <v>14.518569999999995</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s="280" customFormat="1" ht="31.5" x14ac:dyDescent="0.25">
      <c r="A35" s="285" t="s">
        <v>63</v>
      </c>
      <c r="B35" s="286"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x14ac:dyDescent="0.25">
      <c r="A36" s="288" t="s">
        <v>168</v>
      </c>
      <c r="B36" s="289" t="s">
        <v>607</v>
      </c>
      <c r="C36" s="287"/>
      <c r="D36" s="287"/>
      <c r="E36" s="287"/>
      <c r="F36" s="287"/>
      <c r="G36" s="287">
        <v>0</v>
      </c>
      <c r="H36" s="287" t="s">
        <v>574</v>
      </c>
      <c r="I36" s="287"/>
      <c r="J36" s="287">
        <v>0</v>
      </c>
      <c r="K36" s="287"/>
      <c r="L36" s="287">
        <v>0</v>
      </c>
      <c r="M36" s="291" t="s">
        <v>549</v>
      </c>
      <c r="N36" s="287" t="s">
        <v>574</v>
      </c>
      <c r="O36" s="287" t="s">
        <v>574</v>
      </c>
      <c r="P36" s="287">
        <v>0</v>
      </c>
      <c r="Q36" s="291" t="s">
        <v>549</v>
      </c>
      <c r="R36" s="287" t="s">
        <v>574</v>
      </c>
      <c r="S36" s="287" t="s">
        <v>574</v>
      </c>
      <c r="T36" s="287">
        <v>0</v>
      </c>
      <c r="U36" s="291" t="s">
        <v>549</v>
      </c>
      <c r="V36" s="287" t="s">
        <v>574</v>
      </c>
      <c r="W36" s="287" t="s">
        <v>574</v>
      </c>
      <c r="X36" s="287">
        <v>0</v>
      </c>
      <c r="Y36" s="291" t="s">
        <v>549</v>
      </c>
      <c r="Z36" s="287" t="s">
        <v>574</v>
      </c>
      <c r="AA36" s="287" t="s">
        <v>574</v>
      </c>
      <c r="AB36" s="287">
        <v>0</v>
      </c>
      <c r="AC36" s="291" t="s">
        <v>549</v>
      </c>
      <c r="AD36" s="287" t="s">
        <v>574</v>
      </c>
      <c r="AE36" s="287" t="s">
        <v>574</v>
      </c>
      <c r="AF36" s="287">
        <v>0</v>
      </c>
      <c r="AG36" s="287">
        <v>0</v>
      </c>
    </row>
    <row r="37" spans="1:33" ht="31.5" x14ac:dyDescent="0.25">
      <c r="A37" s="288" t="s">
        <v>167</v>
      </c>
      <c r="B37" s="292" t="s">
        <v>605</v>
      </c>
      <c r="C37" s="287"/>
      <c r="D37" s="287"/>
      <c r="E37" s="287"/>
      <c r="F37" s="287"/>
      <c r="G37" s="287">
        <v>0</v>
      </c>
      <c r="H37" s="287" t="s">
        <v>574</v>
      </c>
      <c r="I37" s="287"/>
      <c r="J37" s="287">
        <v>0</v>
      </c>
      <c r="K37" s="287"/>
      <c r="L37" s="287">
        <v>0</v>
      </c>
      <c r="M37" s="291" t="s">
        <v>549</v>
      </c>
      <c r="N37" s="287" t="s">
        <v>574</v>
      </c>
      <c r="O37" s="287" t="s">
        <v>574</v>
      </c>
      <c r="P37" s="287">
        <v>0</v>
      </c>
      <c r="Q37" s="291" t="s">
        <v>549</v>
      </c>
      <c r="R37" s="287" t="s">
        <v>574</v>
      </c>
      <c r="S37" s="287" t="s">
        <v>574</v>
      </c>
      <c r="T37" s="287">
        <v>0</v>
      </c>
      <c r="U37" s="291" t="s">
        <v>549</v>
      </c>
      <c r="V37" s="287" t="s">
        <v>574</v>
      </c>
      <c r="W37" s="287" t="s">
        <v>574</v>
      </c>
      <c r="X37" s="287">
        <v>0</v>
      </c>
      <c r="Y37" s="291" t="s">
        <v>549</v>
      </c>
      <c r="Z37" s="287" t="s">
        <v>574</v>
      </c>
      <c r="AA37" s="287" t="s">
        <v>574</v>
      </c>
      <c r="AB37" s="287">
        <v>0</v>
      </c>
      <c r="AC37" s="291" t="s">
        <v>549</v>
      </c>
      <c r="AD37" s="287" t="s">
        <v>574</v>
      </c>
      <c r="AE37" s="287" t="s">
        <v>574</v>
      </c>
      <c r="AF37" s="287">
        <v>0</v>
      </c>
      <c r="AG37" s="287">
        <v>0</v>
      </c>
    </row>
    <row r="38" spans="1:33" x14ac:dyDescent="0.25">
      <c r="A38" s="288" t="s">
        <v>166</v>
      </c>
      <c r="B38" s="292" t="s">
        <v>157</v>
      </c>
      <c r="C38" s="287"/>
      <c r="D38" s="287"/>
      <c r="E38" s="287"/>
      <c r="F38" s="287"/>
      <c r="G38" s="287">
        <v>0</v>
      </c>
      <c r="H38" s="287" t="s">
        <v>574</v>
      </c>
      <c r="I38" s="287"/>
      <c r="J38" s="287">
        <v>0</v>
      </c>
      <c r="K38" s="287"/>
      <c r="L38" s="287">
        <v>0</v>
      </c>
      <c r="M38" s="291" t="s">
        <v>549</v>
      </c>
      <c r="N38" s="287" t="s">
        <v>574</v>
      </c>
      <c r="O38" s="287" t="s">
        <v>574</v>
      </c>
      <c r="P38" s="287">
        <v>0</v>
      </c>
      <c r="Q38" s="291" t="s">
        <v>549</v>
      </c>
      <c r="R38" s="287" t="s">
        <v>574</v>
      </c>
      <c r="S38" s="287" t="s">
        <v>574</v>
      </c>
      <c r="T38" s="287">
        <v>0</v>
      </c>
      <c r="U38" s="291" t="s">
        <v>549</v>
      </c>
      <c r="V38" s="287" t="s">
        <v>574</v>
      </c>
      <c r="W38" s="287" t="s">
        <v>574</v>
      </c>
      <c r="X38" s="287">
        <v>0</v>
      </c>
      <c r="Y38" s="291" t="s">
        <v>549</v>
      </c>
      <c r="Z38" s="287" t="s">
        <v>574</v>
      </c>
      <c r="AA38" s="287" t="s">
        <v>574</v>
      </c>
      <c r="AB38" s="287">
        <v>0</v>
      </c>
      <c r="AC38" s="291" t="s">
        <v>549</v>
      </c>
      <c r="AD38" s="287" t="s">
        <v>574</v>
      </c>
      <c r="AE38" s="287" t="s">
        <v>574</v>
      </c>
      <c r="AF38" s="287">
        <v>0</v>
      </c>
      <c r="AG38" s="287">
        <v>0</v>
      </c>
    </row>
    <row r="39" spans="1:33" x14ac:dyDescent="0.25">
      <c r="A39" s="288" t="s">
        <v>165</v>
      </c>
      <c r="B39" s="289" t="s">
        <v>606</v>
      </c>
      <c r="C39" s="287"/>
      <c r="D39" s="287"/>
      <c r="E39" s="287"/>
      <c r="F39" s="287"/>
      <c r="G39" s="287">
        <v>0</v>
      </c>
      <c r="H39" s="287" t="s">
        <v>574</v>
      </c>
      <c r="I39" s="287"/>
      <c r="J39" s="287">
        <v>0</v>
      </c>
      <c r="K39" s="287"/>
      <c r="L39" s="287">
        <v>0</v>
      </c>
      <c r="M39" s="291" t="s">
        <v>549</v>
      </c>
      <c r="N39" s="287" t="s">
        <v>574</v>
      </c>
      <c r="O39" s="287" t="s">
        <v>574</v>
      </c>
      <c r="P39" s="287">
        <v>0</v>
      </c>
      <c r="Q39" s="291" t="s">
        <v>549</v>
      </c>
      <c r="R39" s="287" t="s">
        <v>574</v>
      </c>
      <c r="S39" s="287" t="s">
        <v>574</v>
      </c>
      <c r="T39" s="287">
        <v>0</v>
      </c>
      <c r="U39" s="291" t="s">
        <v>549</v>
      </c>
      <c r="V39" s="287" t="s">
        <v>574</v>
      </c>
      <c r="W39" s="287" t="s">
        <v>574</v>
      </c>
      <c r="X39" s="287">
        <v>0</v>
      </c>
      <c r="Y39" s="291" t="s">
        <v>549</v>
      </c>
      <c r="Z39" s="287" t="s">
        <v>574</v>
      </c>
      <c r="AA39" s="287" t="s">
        <v>574</v>
      </c>
      <c r="AB39" s="287">
        <v>0</v>
      </c>
      <c r="AC39" s="291" t="s">
        <v>549</v>
      </c>
      <c r="AD39" s="287" t="s">
        <v>574</v>
      </c>
      <c r="AE39" s="287" t="s">
        <v>574</v>
      </c>
      <c r="AF39" s="287">
        <v>0</v>
      </c>
      <c r="AG39" s="287">
        <v>0</v>
      </c>
    </row>
    <row r="40" spans="1:33" x14ac:dyDescent="0.25">
      <c r="A40" s="288" t="s">
        <v>164</v>
      </c>
      <c r="B40" s="289" t="s">
        <v>608</v>
      </c>
      <c r="C40" s="287"/>
      <c r="D40" s="287"/>
      <c r="E40" s="287"/>
      <c r="F40" s="287"/>
      <c r="G40" s="287">
        <v>0</v>
      </c>
      <c r="H40" s="287" t="s">
        <v>574</v>
      </c>
      <c r="I40" s="287"/>
      <c r="J40" s="287">
        <v>0</v>
      </c>
      <c r="K40" s="287"/>
      <c r="L40" s="287">
        <v>0</v>
      </c>
      <c r="M40" s="291" t="s">
        <v>549</v>
      </c>
      <c r="N40" s="287" t="s">
        <v>574</v>
      </c>
      <c r="O40" s="287" t="s">
        <v>574</v>
      </c>
      <c r="P40" s="287">
        <v>0</v>
      </c>
      <c r="Q40" s="291" t="s">
        <v>549</v>
      </c>
      <c r="R40" s="287" t="s">
        <v>574</v>
      </c>
      <c r="S40" s="287" t="s">
        <v>574</v>
      </c>
      <c r="T40" s="287">
        <v>0</v>
      </c>
      <c r="U40" s="291" t="s">
        <v>549</v>
      </c>
      <c r="V40" s="287" t="s">
        <v>574</v>
      </c>
      <c r="W40" s="287" t="s">
        <v>574</v>
      </c>
      <c r="X40" s="287">
        <v>0</v>
      </c>
      <c r="Y40" s="291" t="s">
        <v>549</v>
      </c>
      <c r="Z40" s="287" t="s">
        <v>574</v>
      </c>
      <c r="AA40" s="287" t="s">
        <v>574</v>
      </c>
      <c r="AB40" s="287">
        <v>0</v>
      </c>
      <c r="AC40" s="291" t="s">
        <v>549</v>
      </c>
      <c r="AD40" s="287" t="s">
        <v>574</v>
      </c>
      <c r="AE40" s="287" t="s">
        <v>574</v>
      </c>
      <c r="AF40" s="287">
        <v>0</v>
      </c>
      <c r="AG40" s="287">
        <v>0</v>
      </c>
    </row>
    <row r="41" spans="1:33" x14ac:dyDescent="0.25">
      <c r="A41" s="288" t="s">
        <v>163</v>
      </c>
      <c r="B41" s="289" t="s">
        <v>609</v>
      </c>
      <c r="C41" s="287"/>
      <c r="D41" s="287"/>
      <c r="E41" s="287"/>
      <c r="F41" s="287"/>
      <c r="G41" s="287">
        <v>0</v>
      </c>
      <c r="H41" s="287" t="s">
        <v>574</v>
      </c>
      <c r="I41" s="287"/>
      <c r="J41" s="287">
        <v>0</v>
      </c>
      <c r="K41" s="287"/>
      <c r="L41" s="287">
        <v>0</v>
      </c>
      <c r="M41" s="291" t="s">
        <v>549</v>
      </c>
      <c r="N41" s="287" t="s">
        <v>574</v>
      </c>
      <c r="O41" s="287" t="s">
        <v>574</v>
      </c>
      <c r="P41" s="287">
        <v>0</v>
      </c>
      <c r="Q41" s="291" t="s">
        <v>549</v>
      </c>
      <c r="R41" s="287" t="s">
        <v>574</v>
      </c>
      <c r="S41" s="287" t="s">
        <v>574</v>
      </c>
      <c r="T41" s="287">
        <v>0</v>
      </c>
      <c r="U41" s="291" t="s">
        <v>549</v>
      </c>
      <c r="V41" s="287" t="s">
        <v>574</v>
      </c>
      <c r="W41" s="287" t="s">
        <v>574</v>
      </c>
      <c r="X41" s="287">
        <v>0</v>
      </c>
      <c r="Y41" s="291" t="s">
        <v>549</v>
      </c>
      <c r="Z41" s="287" t="s">
        <v>574</v>
      </c>
      <c r="AA41" s="287" t="s">
        <v>574</v>
      </c>
      <c r="AB41" s="287">
        <v>0</v>
      </c>
      <c r="AC41" s="291" t="s">
        <v>549</v>
      </c>
      <c r="AD41" s="287" t="s">
        <v>574</v>
      </c>
      <c r="AE41" s="287" t="s">
        <v>574</v>
      </c>
      <c r="AF41" s="287">
        <v>0</v>
      </c>
      <c r="AG41" s="287">
        <v>0</v>
      </c>
    </row>
    <row r="42" spans="1:33" x14ac:dyDescent="0.25">
      <c r="A42" s="288" t="s">
        <v>162</v>
      </c>
      <c r="B42" s="289" t="s">
        <v>610</v>
      </c>
      <c r="C42" s="287"/>
      <c r="D42" s="287"/>
      <c r="E42" s="287"/>
      <c r="F42" s="287"/>
      <c r="G42" s="287">
        <v>0</v>
      </c>
      <c r="H42" s="287" t="s">
        <v>574</v>
      </c>
      <c r="I42" s="287"/>
      <c r="J42" s="287">
        <v>0</v>
      </c>
      <c r="K42" s="287"/>
      <c r="L42" s="287">
        <v>0</v>
      </c>
      <c r="M42" s="291" t="s">
        <v>549</v>
      </c>
      <c r="N42" s="287" t="s">
        <v>574</v>
      </c>
      <c r="O42" s="287" t="s">
        <v>574</v>
      </c>
      <c r="P42" s="287">
        <v>0</v>
      </c>
      <c r="Q42" s="291" t="s">
        <v>549</v>
      </c>
      <c r="R42" s="287" t="s">
        <v>574</v>
      </c>
      <c r="S42" s="287" t="s">
        <v>574</v>
      </c>
      <c r="T42" s="287">
        <v>0</v>
      </c>
      <c r="U42" s="291" t="s">
        <v>549</v>
      </c>
      <c r="V42" s="287" t="s">
        <v>574</v>
      </c>
      <c r="W42" s="287" t="s">
        <v>574</v>
      </c>
      <c r="X42" s="287">
        <v>0</v>
      </c>
      <c r="Y42" s="291" t="s">
        <v>549</v>
      </c>
      <c r="Z42" s="287" t="s">
        <v>574</v>
      </c>
      <c r="AA42" s="287" t="s">
        <v>574</v>
      </c>
      <c r="AB42" s="287">
        <v>0</v>
      </c>
      <c r="AC42" s="291" t="s">
        <v>549</v>
      </c>
      <c r="AD42" s="287" t="s">
        <v>574</v>
      </c>
      <c r="AE42" s="287" t="s">
        <v>574</v>
      </c>
      <c r="AF42" s="287">
        <v>0</v>
      </c>
      <c r="AG42" s="287">
        <v>0</v>
      </c>
    </row>
    <row r="43" spans="1:33" x14ac:dyDescent="0.25">
      <c r="A43" s="288" t="s">
        <v>583</v>
      </c>
      <c r="B43" s="289" t="s">
        <v>611</v>
      </c>
      <c r="C43" s="287"/>
      <c r="D43" s="287"/>
      <c r="E43" s="287"/>
      <c r="F43" s="287"/>
      <c r="G43" s="287">
        <v>0</v>
      </c>
      <c r="H43" s="287" t="s">
        <v>574</v>
      </c>
      <c r="I43" s="287"/>
      <c r="J43" s="287">
        <v>0</v>
      </c>
      <c r="K43" s="287"/>
      <c r="L43" s="287">
        <v>0</v>
      </c>
      <c r="M43" s="291" t="s">
        <v>549</v>
      </c>
      <c r="N43" s="287" t="s">
        <v>574</v>
      </c>
      <c r="O43" s="287" t="s">
        <v>574</v>
      </c>
      <c r="P43" s="287">
        <v>0</v>
      </c>
      <c r="Q43" s="291" t="s">
        <v>549</v>
      </c>
      <c r="R43" s="287" t="s">
        <v>574</v>
      </c>
      <c r="S43" s="287" t="s">
        <v>574</v>
      </c>
      <c r="T43" s="287">
        <v>0</v>
      </c>
      <c r="U43" s="291" t="s">
        <v>549</v>
      </c>
      <c r="V43" s="287" t="s">
        <v>574</v>
      </c>
      <c r="W43" s="287" t="s">
        <v>574</v>
      </c>
      <c r="X43" s="287">
        <v>0</v>
      </c>
      <c r="Y43" s="291" t="s">
        <v>549</v>
      </c>
      <c r="Z43" s="287" t="s">
        <v>574</v>
      </c>
      <c r="AA43" s="287" t="s">
        <v>574</v>
      </c>
      <c r="AB43" s="287">
        <v>0</v>
      </c>
      <c r="AC43" s="291" t="s">
        <v>549</v>
      </c>
      <c r="AD43" s="287" t="s">
        <v>574</v>
      </c>
      <c r="AE43" s="287" t="s">
        <v>574</v>
      </c>
      <c r="AF43" s="287">
        <v>0</v>
      </c>
      <c r="AG43" s="287">
        <v>0</v>
      </c>
    </row>
    <row r="44" spans="1:33" x14ac:dyDescent="0.25">
      <c r="A44" s="288" t="s">
        <v>584</v>
      </c>
      <c r="B44" s="289" t="s">
        <v>612</v>
      </c>
      <c r="C44" s="287"/>
      <c r="D44" s="287"/>
      <c r="E44" s="287"/>
      <c r="F44" s="287"/>
      <c r="G44" s="287">
        <v>0</v>
      </c>
      <c r="H44" s="287" t="s">
        <v>574</v>
      </c>
      <c r="I44" s="287"/>
      <c r="J44" s="287">
        <v>0</v>
      </c>
      <c r="K44" s="287"/>
      <c r="L44" s="287">
        <v>0</v>
      </c>
      <c r="M44" s="291" t="s">
        <v>549</v>
      </c>
      <c r="N44" s="287" t="s">
        <v>574</v>
      </c>
      <c r="O44" s="287" t="s">
        <v>574</v>
      </c>
      <c r="P44" s="287">
        <v>0</v>
      </c>
      <c r="Q44" s="291" t="s">
        <v>549</v>
      </c>
      <c r="R44" s="287" t="s">
        <v>574</v>
      </c>
      <c r="S44" s="287" t="s">
        <v>574</v>
      </c>
      <c r="T44" s="287">
        <v>0</v>
      </c>
      <c r="U44" s="291" t="s">
        <v>549</v>
      </c>
      <c r="V44" s="287" t="s">
        <v>574</v>
      </c>
      <c r="W44" s="287" t="s">
        <v>574</v>
      </c>
      <c r="X44" s="287">
        <v>0</v>
      </c>
      <c r="Y44" s="291" t="s">
        <v>549</v>
      </c>
      <c r="Z44" s="287" t="s">
        <v>574</v>
      </c>
      <c r="AA44" s="287" t="s">
        <v>574</v>
      </c>
      <c r="AB44" s="287">
        <v>0</v>
      </c>
      <c r="AC44" s="291" t="s">
        <v>549</v>
      </c>
      <c r="AD44" s="287" t="s">
        <v>574</v>
      </c>
      <c r="AE44" s="287" t="s">
        <v>574</v>
      </c>
      <c r="AF44" s="287">
        <v>0</v>
      </c>
      <c r="AG44" s="287">
        <v>0</v>
      </c>
    </row>
    <row r="45" spans="1:33" x14ac:dyDescent="0.25">
      <c r="A45" s="288" t="s">
        <v>585</v>
      </c>
      <c r="B45" s="289" t="s">
        <v>613</v>
      </c>
      <c r="C45" s="287"/>
      <c r="D45" s="287"/>
      <c r="E45" s="287"/>
      <c r="F45" s="287"/>
      <c r="G45" s="287">
        <v>0</v>
      </c>
      <c r="H45" s="287" t="s">
        <v>574</v>
      </c>
      <c r="I45" s="287"/>
      <c r="J45" s="287">
        <v>0</v>
      </c>
      <c r="K45" s="287"/>
      <c r="L45" s="287">
        <v>0</v>
      </c>
      <c r="M45" s="291" t="s">
        <v>549</v>
      </c>
      <c r="N45" s="287" t="s">
        <v>574</v>
      </c>
      <c r="O45" s="287" t="s">
        <v>574</v>
      </c>
      <c r="P45" s="287">
        <v>0</v>
      </c>
      <c r="Q45" s="291" t="s">
        <v>549</v>
      </c>
      <c r="R45" s="287" t="s">
        <v>574</v>
      </c>
      <c r="S45" s="287" t="s">
        <v>574</v>
      </c>
      <c r="T45" s="287">
        <v>0</v>
      </c>
      <c r="U45" s="291" t="s">
        <v>549</v>
      </c>
      <c r="V45" s="287" t="s">
        <v>574</v>
      </c>
      <c r="W45" s="287" t="s">
        <v>574</v>
      </c>
      <c r="X45" s="287">
        <v>0</v>
      </c>
      <c r="Y45" s="291" t="s">
        <v>549</v>
      </c>
      <c r="Z45" s="287" t="s">
        <v>574</v>
      </c>
      <c r="AA45" s="287" t="s">
        <v>574</v>
      </c>
      <c r="AB45" s="287">
        <v>0</v>
      </c>
      <c r="AC45" s="291" t="s">
        <v>549</v>
      </c>
      <c r="AD45" s="287" t="s">
        <v>574</v>
      </c>
      <c r="AE45" s="287" t="s">
        <v>574</v>
      </c>
      <c r="AF45" s="287">
        <v>0</v>
      </c>
      <c r="AG45" s="287">
        <v>0</v>
      </c>
    </row>
    <row r="46" spans="1:33" x14ac:dyDescent="0.25">
      <c r="A46" s="288" t="s">
        <v>586</v>
      </c>
      <c r="B46" s="289" t="s">
        <v>614</v>
      </c>
      <c r="C46" s="287"/>
      <c r="D46" s="287"/>
      <c r="E46" s="287"/>
      <c r="F46" s="287"/>
      <c r="G46" s="287">
        <v>0</v>
      </c>
      <c r="H46" s="287" t="s">
        <v>574</v>
      </c>
      <c r="I46" s="287"/>
      <c r="J46" s="287">
        <v>0</v>
      </c>
      <c r="K46" s="287"/>
      <c r="L46" s="287">
        <v>0</v>
      </c>
      <c r="M46" s="291" t="s">
        <v>549</v>
      </c>
      <c r="N46" s="287" t="s">
        <v>574</v>
      </c>
      <c r="O46" s="287" t="s">
        <v>574</v>
      </c>
      <c r="P46" s="287">
        <v>0</v>
      </c>
      <c r="Q46" s="291" t="s">
        <v>549</v>
      </c>
      <c r="R46" s="287" t="s">
        <v>574</v>
      </c>
      <c r="S46" s="287" t="s">
        <v>574</v>
      </c>
      <c r="T46" s="287">
        <v>0</v>
      </c>
      <c r="U46" s="291" t="s">
        <v>549</v>
      </c>
      <c r="V46" s="287" t="s">
        <v>574</v>
      </c>
      <c r="W46" s="287" t="s">
        <v>574</v>
      </c>
      <c r="X46" s="287">
        <v>0</v>
      </c>
      <c r="Y46" s="291" t="s">
        <v>549</v>
      </c>
      <c r="Z46" s="287" t="s">
        <v>574</v>
      </c>
      <c r="AA46" s="287" t="s">
        <v>574</v>
      </c>
      <c r="AB46" s="287">
        <v>0</v>
      </c>
      <c r="AC46" s="291" t="s">
        <v>549</v>
      </c>
      <c r="AD46" s="287" t="s">
        <v>574</v>
      </c>
      <c r="AE46" s="287" t="s">
        <v>574</v>
      </c>
      <c r="AF46" s="287">
        <v>0</v>
      </c>
      <c r="AG46" s="287">
        <v>0</v>
      </c>
    </row>
    <row r="47" spans="1:33" s="280" customFormat="1" x14ac:dyDescent="0.25">
      <c r="A47" s="285" t="s">
        <v>62</v>
      </c>
      <c r="B47" s="286" t="s">
        <v>161</v>
      </c>
      <c r="C47" s="287"/>
      <c r="D47" s="287"/>
      <c r="E47" s="287"/>
      <c r="F47" s="287"/>
      <c r="G47" s="287"/>
      <c r="H47" s="287"/>
      <c r="I47" s="287"/>
      <c r="J47" s="287"/>
      <c r="K47" s="287"/>
      <c r="L47" s="287"/>
      <c r="M47" s="287"/>
      <c r="N47" s="287"/>
      <c r="O47" s="287"/>
      <c r="P47" s="287"/>
      <c r="Q47" s="287"/>
      <c r="R47" s="287"/>
      <c r="S47" s="287"/>
      <c r="T47" s="287"/>
      <c r="U47" s="287"/>
      <c r="V47" s="287"/>
      <c r="W47" s="291"/>
      <c r="X47" s="287"/>
      <c r="Y47" s="287"/>
      <c r="Z47" s="287"/>
      <c r="AA47" s="287"/>
      <c r="AB47" s="287"/>
      <c r="AC47" s="287"/>
      <c r="AD47" s="287"/>
      <c r="AE47" s="287"/>
      <c r="AF47" s="287"/>
      <c r="AG47" s="287"/>
    </row>
    <row r="48" spans="1:33" ht="31.5" x14ac:dyDescent="0.25">
      <c r="A48" s="288" t="s">
        <v>160</v>
      </c>
      <c r="B48" s="289" t="s">
        <v>607</v>
      </c>
      <c r="C48" s="287"/>
      <c r="D48" s="287"/>
      <c r="E48" s="287"/>
      <c r="F48" s="287"/>
      <c r="G48" s="287">
        <v>0</v>
      </c>
      <c r="H48" s="287" t="s">
        <v>574</v>
      </c>
      <c r="I48" s="287"/>
      <c r="J48" s="287">
        <v>0</v>
      </c>
      <c r="K48" s="287"/>
      <c r="L48" s="287">
        <v>0</v>
      </c>
      <c r="M48" s="287"/>
      <c r="N48" s="287" t="s">
        <v>574</v>
      </c>
      <c r="O48" s="287"/>
      <c r="P48" s="287">
        <v>0</v>
      </c>
      <c r="Q48" s="287"/>
      <c r="R48" s="287" t="s">
        <v>574</v>
      </c>
      <c r="S48" s="287"/>
      <c r="T48" s="287">
        <v>0</v>
      </c>
      <c r="U48" s="287"/>
      <c r="V48" s="287" t="s">
        <v>574</v>
      </c>
      <c r="W48" s="287"/>
      <c r="X48" s="287">
        <v>0</v>
      </c>
      <c r="Y48" s="287"/>
      <c r="Z48" s="287" t="s">
        <v>574</v>
      </c>
      <c r="AA48" s="287"/>
      <c r="AB48" s="287">
        <v>0</v>
      </c>
      <c r="AC48" s="287"/>
      <c r="AD48" s="287" t="s">
        <v>574</v>
      </c>
      <c r="AE48" s="287"/>
      <c r="AF48" s="287">
        <v>0</v>
      </c>
      <c r="AG48" s="287">
        <v>0</v>
      </c>
    </row>
    <row r="49" spans="1:33" ht="31.5" x14ac:dyDescent="0.25">
      <c r="A49" s="288" t="s">
        <v>159</v>
      </c>
      <c r="B49" s="292" t="s">
        <v>605</v>
      </c>
      <c r="C49" s="287"/>
      <c r="D49" s="287"/>
      <c r="E49" s="287"/>
      <c r="F49" s="287"/>
      <c r="G49" s="287">
        <v>0</v>
      </c>
      <c r="H49" s="287" t="s">
        <v>574</v>
      </c>
      <c r="I49" s="287"/>
      <c r="J49" s="287">
        <v>0</v>
      </c>
      <c r="K49" s="287"/>
      <c r="L49" s="287">
        <v>0</v>
      </c>
      <c r="M49" s="287"/>
      <c r="N49" s="287" t="s">
        <v>574</v>
      </c>
      <c r="O49" s="287"/>
      <c r="P49" s="287">
        <v>0</v>
      </c>
      <c r="Q49" s="287"/>
      <c r="R49" s="287" t="s">
        <v>574</v>
      </c>
      <c r="S49" s="287"/>
      <c r="T49" s="287">
        <v>0</v>
      </c>
      <c r="U49" s="287"/>
      <c r="V49" s="287" t="s">
        <v>574</v>
      </c>
      <c r="W49" s="287"/>
      <c r="X49" s="287">
        <v>0</v>
      </c>
      <c r="Y49" s="287"/>
      <c r="Z49" s="287" t="s">
        <v>574</v>
      </c>
      <c r="AA49" s="287"/>
      <c r="AB49" s="287">
        <v>0</v>
      </c>
      <c r="AC49" s="287"/>
      <c r="AD49" s="287" t="s">
        <v>574</v>
      </c>
      <c r="AE49" s="287"/>
      <c r="AF49" s="287">
        <v>0</v>
      </c>
      <c r="AG49" s="287">
        <v>0</v>
      </c>
    </row>
    <row r="50" spans="1:33" x14ac:dyDescent="0.25">
      <c r="A50" s="288" t="s">
        <v>158</v>
      </c>
      <c r="B50" s="292" t="s">
        <v>157</v>
      </c>
      <c r="C50" s="287"/>
      <c r="D50" s="287"/>
      <c r="E50" s="287"/>
      <c r="F50" s="287"/>
      <c r="G50" s="287">
        <v>0</v>
      </c>
      <c r="H50" s="287" t="s">
        <v>574</v>
      </c>
      <c r="I50" s="287"/>
      <c r="J50" s="287">
        <v>0</v>
      </c>
      <c r="K50" s="287"/>
      <c r="L50" s="287">
        <v>0</v>
      </c>
      <c r="M50" s="287"/>
      <c r="N50" s="287" t="s">
        <v>574</v>
      </c>
      <c r="O50" s="287"/>
      <c r="P50" s="287">
        <v>0</v>
      </c>
      <c r="Q50" s="287"/>
      <c r="R50" s="287" t="s">
        <v>574</v>
      </c>
      <c r="S50" s="287"/>
      <c r="T50" s="287">
        <v>0</v>
      </c>
      <c r="U50" s="287"/>
      <c r="V50" s="287" t="s">
        <v>574</v>
      </c>
      <c r="W50" s="287"/>
      <c r="X50" s="287">
        <v>0</v>
      </c>
      <c r="Y50" s="287"/>
      <c r="Z50" s="287" t="s">
        <v>574</v>
      </c>
      <c r="AA50" s="287"/>
      <c r="AB50" s="287">
        <v>0</v>
      </c>
      <c r="AC50" s="287"/>
      <c r="AD50" s="287" t="s">
        <v>574</v>
      </c>
      <c r="AE50" s="287"/>
      <c r="AF50" s="287">
        <v>0</v>
      </c>
      <c r="AG50" s="287">
        <v>0</v>
      </c>
    </row>
    <row r="51" spans="1:33" ht="35.25" customHeight="1" x14ac:dyDescent="0.25">
      <c r="A51" s="288" t="s">
        <v>156</v>
      </c>
      <c r="B51" s="289" t="s">
        <v>155</v>
      </c>
      <c r="C51" s="287"/>
      <c r="D51" s="287"/>
      <c r="E51" s="287"/>
      <c r="F51" s="287"/>
      <c r="G51" s="287">
        <v>0</v>
      </c>
      <c r="H51" s="287" t="s">
        <v>574</v>
      </c>
      <c r="I51" s="287"/>
      <c r="J51" s="287">
        <v>0</v>
      </c>
      <c r="K51" s="287"/>
      <c r="L51" s="287">
        <v>0</v>
      </c>
      <c r="M51" s="287"/>
      <c r="N51" s="287" t="s">
        <v>574</v>
      </c>
      <c r="O51" s="287"/>
      <c r="P51" s="287">
        <v>0</v>
      </c>
      <c r="Q51" s="287"/>
      <c r="R51" s="287" t="s">
        <v>574</v>
      </c>
      <c r="S51" s="287"/>
      <c r="T51" s="287">
        <v>0</v>
      </c>
      <c r="U51" s="287"/>
      <c r="V51" s="287" t="s">
        <v>574</v>
      </c>
      <c r="W51" s="287"/>
      <c r="X51" s="287">
        <v>0</v>
      </c>
      <c r="Y51" s="287"/>
      <c r="Z51" s="287" t="s">
        <v>574</v>
      </c>
      <c r="AA51" s="287"/>
      <c r="AB51" s="287">
        <v>0</v>
      </c>
      <c r="AC51" s="287"/>
      <c r="AD51" s="287" t="s">
        <v>574</v>
      </c>
      <c r="AE51" s="287"/>
      <c r="AF51" s="287">
        <v>0</v>
      </c>
      <c r="AG51" s="287">
        <v>0</v>
      </c>
    </row>
    <row r="52" spans="1:33" ht="31.5" x14ac:dyDescent="0.25">
      <c r="A52" s="288" t="s">
        <v>154</v>
      </c>
      <c r="B52" s="289" t="s">
        <v>153</v>
      </c>
      <c r="C52" s="287"/>
      <c r="D52" s="287"/>
      <c r="E52" s="287"/>
      <c r="F52" s="287"/>
      <c r="G52" s="287">
        <v>0</v>
      </c>
      <c r="H52" s="287" t="s">
        <v>574</v>
      </c>
      <c r="I52" s="287"/>
      <c r="J52" s="287">
        <v>0</v>
      </c>
      <c r="K52" s="287"/>
      <c r="L52" s="287">
        <v>0</v>
      </c>
      <c r="M52" s="287"/>
      <c r="N52" s="287" t="s">
        <v>574</v>
      </c>
      <c r="O52" s="287"/>
      <c r="P52" s="287">
        <v>0</v>
      </c>
      <c r="Q52" s="287"/>
      <c r="R52" s="287" t="s">
        <v>574</v>
      </c>
      <c r="S52" s="287"/>
      <c r="T52" s="287">
        <v>0</v>
      </c>
      <c r="U52" s="287"/>
      <c r="V52" s="287" t="s">
        <v>574</v>
      </c>
      <c r="W52" s="287"/>
      <c r="X52" s="287">
        <v>0</v>
      </c>
      <c r="Y52" s="287"/>
      <c r="Z52" s="287" t="s">
        <v>574</v>
      </c>
      <c r="AA52" s="287"/>
      <c r="AB52" s="287">
        <v>0</v>
      </c>
      <c r="AC52" s="287"/>
      <c r="AD52" s="287" t="s">
        <v>574</v>
      </c>
      <c r="AE52" s="287"/>
      <c r="AF52" s="287">
        <v>0</v>
      </c>
      <c r="AG52" s="287">
        <v>0</v>
      </c>
    </row>
    <row r="53" spans="1:33" x14ac:dyDescent="0.25">
      <c r="A53" s="288" t="s">
        <v>152</v>
      </c>
      <c r="B53" s="289" t="s">
        <v>151</v>
      </c>
      <c r="C53" s="287"/>
      <c r="D53" s="287"/>
      <c r="E53" s="287"/>
      <c r="F53" s="287"/>
      <c r="G53" s="287">
        <v>0</v>
      </c>
      <c r="H53" s="287" t="s">
        <v>574</v>
      </c>
      <c r="I53" s="287"/>
      <c r="J53" s="287">
        <v>0</v>
      </c>
      <c r="K53" s="287"/>
      <c r="L53" s="287">
        <v>0</v>
      </c>
      <c r="M53" s="287"/>
      <c r="N53" s="287" t="s">
        <v>574</v>
      </c>
      <c r="O53" s="287"/>
      <c r="P53" s="287">
        <v>0</v>
      </c>
      <c r="Q53" s="287"/>
      <c r="R53" s="287" t="s">
        <v>574</v>
      </c>
      <c r="S53" s="287"/>
      <c r="T53" s="287">
        <v>0</v>
      </c>
      <c r="U53" s="287"/>
      <c r="V53" s="287" t="s">
        <v>574</v>
      </c>
      <c r="W53" s="287"/>
      <c r="X53" s="287">
        <v>0</v>
      </c>
      <c r="Y53" s="287"/>
      <c r="Z53" s="287" t="s">
        <v>574</v>
      </c>
      <c r="AA53" s="287"/>
      <c r="AB53" s="287">
        <v>0</v>
      </c>
      <c r="AC53" s="287"/>
      <c r="AD53" s="287" t="s">
        <v>574</v>
      </c>
      <c r="AE53" s="287"/>
      <c r="AF53" s="287">
        <v>0</v>
      </c>
      <c r="AG53" s="287">
        <v>0</v>
      </c>
    </row>
    <row r="54" spans="1:33" x14ac:dyDescent="0.25">
      <c r="A54" s="288" t="s">
        <v>150</v>
      </c>
      <c r="B54" s="289" t="s">
        <v>608</v>
      </c>
      <c r="C54" s="287"/>
      <c r="D54" s="287"/>
      <c r="E54" s="287"/>
      <c r="F54" s="287"/>
      <c r="G54" s="287">
        <v>0</v>
      </c>
      <c r="H54" s="287" t="s">
        <v>574</v>
      </c>
      <c r="I54" s="287"/>
      <c r="J54" s="287">
        <v>0</v>
      </c>
      <c r="K54" s="287"/>
      <c r="L54" s="287">
        <v>0</v>
      </c>
      <c r="M54" s="287"/>
      <c r="N54" s="287" t="s">
        <v>574</v>
      </c>
      <c r="O54" s="287"/>
      <c r="P54" s="287">
        <v>0</v>
      </c>
      <c r="Q54" s="287"/>
      <c r="R54" s="287" t="s">
        <v>574</v>
      </c>
      <c r="S54" s="287"/>
      <c r="T54" s="287">
        <v>0</v>
      </c>
      <c r="U54" s="287"/>
      <c r="V54" s="287" t="s">
        <v>574</v>
      </c>
      <c r="W54" s="287"/>
      <c r="X54" s="287">
        <v>0</v>
      </c>
      <c r="Y54" s="287"/>
      <c r="Z54" s="287" t="s">
        <v>574</v>
      </c>
      <c r="AA54" s="287"/>
      <c r="AB54" s="287">
        <v>0</v>
      </c>
      <c r="AC54" s="287"/>
      <c r="AD54" s="287" t="s">
        <v>574</v>
      </c>
      <c r="AE54" s="287"/>
      <c r="AF54" s="287">
        <v>0</v>
      </c>
      <c r="AG54" s="287">
        <v>0</v>
      </c>
    </row>
    <row r="55" spans="1:33" x14ac:dyDescent="0.25">
      <c r="A55" s="288" t="s">
        <v>587</v>
      </c>
      <c r="B55" s="289" t="s">
        <v>609</v>
      </c>
      <c r="C55" s="287"/>
      <c r="D55" s="287"/>
      <c r="E55" s="287"/>
      <c r="F55" s="287"/>
      <c r="G55" s="287">
        <v>0</v>
      </c>
      <c r="H55" s="287" t="s">
        <v>574</v>
      </c>
      <c r="I55" s="287"/>
      <c r="J55" s="287">
        <v>0</v>
      </c>
      <c r="K55" s="287"/>
      <c r="L55" s="287">
        <v>0</v>
      </c>
      <c r="M55" s="287"/>
      <c r="N55" s="287" t="s">
        <v>574</v>
      </c>
      <c r="O55" s="287"/>
      <c r="P55" s="287">
        <v>0</v>
      </c>
      <c r="Q55" s="287"/>
      <c r="R55" s="287" t="s">
        <v>574</v>
      </c>
      <c r="S55" s="287"/>
      <c r="T55" s="287">
        <v>0</v>
      </c>
      <c r="U55" s="287"/>
      <c r="V55" s="287" t="s">
        <v>574</v>
      </c>
      <c r="W55" s="287"/>
      <c r="X55" s="287">
        <v>0</v>
      </c>
      <c r="Y55" s="287"/>
      <c r="Z55" s="287" t="s">
        <v>574</v>
      </c>
      <c r="AA55" s="287"/>
      <c r="AB55" s="287">
        <v>0</v>
      </c>
      <c r="AC55" s="287"/>
      <c r="AD55" s="287" t="s">
        <v>574</v>
      </c>
      <c r="AE55" s="287"/>
      <c r="AF55" s="287">
        <v>0</v>
      </c>
      <c r="AG55" s="287">
        <v>0</v>
      </c>
    </row>
    <row r="56" spans="1:33" x14ac:dyDescent="0.25">
      <c r="A56" s="288" t="s">
        <v>588</v>
      </c>
      <c r="B56" s="289" t="s">
        <v>610</v>
      </c>
      <c r="C56" s="287"/>
      <c r="D56" s="287"/>
      <c r="E56" s="287"/>
      <c r="F56" s="287"/>
      <c r="G56" s="287">
        <v>0</v>
      </c>
      <c r="H56" s="287" t="s">
        <v>574</v>
      </c>
      <c r="I56" s="287"/>
      <c r="J56" s="287">
        <v>0</v>
      </c>
      <c r="K56" s="287"/>
      <c r="L56" s="287">
        <v>0</v>
      </c>
      <c r="M56" s="287"/>
      <c r="N56" s="287" t="s">
        <v>574</v>
      </c>
      <c r="O56" s="287"/>
      <c r="P56" s="287">
        <v>0</v>
      </c>
      <c r="Q56" s="287"/>
      <c r="R56" s="287" t="s">
        <v>574</v>
      </c>
      <c r="S56" s="287"/>
      <c r="T56" s="287">
        <v>31</v>
      </c>
      <c r="U56" s="287"/>
      <c r="V56" s="287" t="s">
        <v>574</v>
      </c>
      <c r="W56" s="287"/>
      <c r="X56" s="287">
        <v>0</v>
      </c>
      <c r="Y56" s="287"/>
      <c r="Z56" s="287" t="s">
        <v>574</v>
      </c>
      <c r="AA56" s="287"/>
      <c r="AB56" s="287">
        <v>0</v>
      </c>
      <c r="AC56" s="287"/>
      <c r="AD56" s="287" t="s">
        <v>574</v>
      </c>
      <c r="AE56" s="287"/>
      <c r="AF56" s="287">
        <v>31</v>
      </c>
      <c r="AG56" s="287">
        <v>0</v>
      </c>
    </row>
    <row r="57" spans="1:33" x14ac:dyDescent="0.25">
      <c r="A57" s="288" t="s">
        <v>589</v>
      </c>
      <c r="B57" s="289" t="s">
        <v>611</v>
      </c>
      <c r="C57" s="287"/>
      <c r="D57" s="287"/>
      <c r="E57" s="287"/>
      <c r="F57" s="287"/>
      <c r="G57" s="287">
        <v>0</v>
      </c>
      <c r="H57" s="287" t="s">
        <v>574</v>
      </c>
      <c r="I57" s="287"/>
      <c r="J57" s="287">
        <v>0</v>
      </c>
      <c r="K57" s="287"/>
      <c r="L57" s="287">
        <v>0</v>
      </c>
      <c r="M57" s="287"/>
      <c r="N57" s="287" t="s">
        <v>574</v>
      </c>
      <c r="O57" s="287"/>
      <c r="P57" s="287">
        <v>0</v>
      </c>
      <c r="Q57" s="287"/>
      <c r="R57" s="287" t="s">
        <v>574</v>
      </c>
      <c r="S57" s="287"/>
      <c r="T57" s="287">
        <v>0</v>
      </c>
      <c r="U57" s="287"/>
      <c r="V57" s="287" t="s">
        <v>574</v>
      </c>
      <c r="W57" s="287"/>
      <c r="X57" s="287">
        <v>0</v>
      </c>
      <c r="Y57" s="287"/>
      <c r="Z57" s="287" t="s">
        <v>574</v>
      </c>
      <c r="AA57" s="287"/>
      <c r="AB57" s="287">
        <v>0</v>
      </c>
      <c r="AC57" s="287"/>
      <c r="AD57" s="287" t="s">
        <v>574</v>
      </c>
      <c r="AE57" s="287"/>
      <c r="AF57" s="287">
        <v>0</v>
      </c>
      <c r="AG57" s="287">
        <v>0</v>
      </c>
    </row>
    <row r="58" spans="1:33" ht="36.75" customHeight="1" x14ac:dyDescent="0.25">
      <c r="A58" s="288" t="s">
        <v>590</v>
      </c>
      <c r="B58" s="289" t="s">
        <v>612</v>
      </c>
      <c r="C58" s="287"/>
      <c r="D58" s="287"/>
      <c r="E58" s="287"/>
      <c r="F58" s="287"/>
      <c r="G58" s="287">
        <v>0</v>
      </c>
      <c r="H58" s="287" t="s">
        <v>574</v>
      </c>
      <c r="I58" s="287"/>
      <c r="J58" s="287">
        <v>0</v>
      </c>
      <c r="K58" s="287"/>
      <c r="L58" s="287">
        <v>0</v>
      </c>
      <c r="M58" s="287"/>
      <c r="N58" s="287" t="s">
        <v>574</v>
      </c>
      <c r="O58" s="287"/>
      <c r="P58" s="287">
        <v>0</v>
      </c>
      <c r="Q58" s="287"/>
      <c r="R58" s="287" t="s">
        <v>574</v>
      </c>
      <c r="S58" s="287"/>
      <c r="T58" s="287">
        <v>12</v>
      </c>
      <c r="U58" s="287"/>
      <c r="V58" s="287" t="s">
        <v>574</v>
      </c>
      <c r="W58" s="287"/>
      <c r="X58" s="287">
        <v>0</v>
      </c>
      <c r="Y58" s="287"/>
      <c r="Z58" s="287" t="s">
        <v>574</v>
      </c>
      <c r="AA58" s="287"/>
      <c r="AB58" s="287">
        <v>0</v>
      </c>
      <c r="AC58" s="287"/>
      <c r="AD58" s="287" t="s">
        <v>574</v>
      </c>
      <c r="AE58" s="287"/>
      <c r="AF58" s="287">
        <v>12</v>
      </c>
      <c r="AG58" s="287">
        <v>0</v>
      </c>
    </row>
    <row r="59" spans="1:33" x14ac:dyDescent="0.25">
      <c r="A59" s="288" t="s">
        <v>591</v>
      </c>
      <c r="B59" s="289" t="s">
        <v>613</v>
      </c>
      <c r="C59" s="287"/>
      <c r="D59" s="287"/>
      <c r="E59" s="287"/>
      <c r="F59" s="287"/>
      <c r="G59" s="287">
        <v>0</v>
      </c>
      <c r="H59" s="287" t="s">
        <v>574</v>
      </c>
      <c r="I59" s="287"/>
      <c r="J59" s="287">
        <v>0</v>
      </c>
      <c r="K59" s="287"/>
      <c r="L59" s="287">
        <v>0</v>
      </c>
      <c r="M59" s="287"/>
      <c r="N59" s="287" t="s">
        <v>574</v>
      </c>
      <c r="O59" s="287"/>
      <c r="P59" s="287">
        <v>0</v>
      </c>
      <c r="Q59" s="287"/>
      <c r="R59" s="287" t="s">
        <v>574</v>
      </c>
      <c r="S59" s="287"/>
      <c r="T59" s="287">
        <v>0</v>
      </c>
      <c r="U59" s="287"/>
      <c r="V59" s="287" t="s">
        <v>574</v>
      </c>
      <c r="W59" s="287"/>
      <c r="X59" s="287">
        <v>0</v>
      </c>
      <c r="Y59" s="287"/>
      <c r="Z59" s="287" t="s">
        <v>574</v>
      </c>
      <c r="AA59" s="287"/>
      <c r="AB59" s="287">
        <v>0</v>
      </c>
      <c r="AC59" s="287"/>
      <c r="AD59" s="287" t="s">
        <v>574</v>
      </c>
      <c r="AE59" s="287"/>
      <c r="AF59" s="287">
        <v>0</v>
      </c>
      <c r="AG59" s="287">
        <v>0</v>
      </c>
    </row>
    <row r="60" spans="1:33" x14ac:dyDescent="0.25">
      <c r="A60" s="288" t="s">
        <v>592</v>
      </c>
      <c r="B60" s="289" t="s">
        <v>614</v>
      </c>
      <c r="C60" s="287"/>
      <c r="D60" s="287"/>
      <c r="E60" s="287"/>
      <c r="F60" s="287"/>
      <c r="G60" s="287">
        <v>0</v>
      </c>
      <c r="H60" s="287" t="s">
        <v>574</v>
      </c>
      <c r="I60" s="287"/>
      <c r="J60" s="287">
        <v>0</v>
      </c>
      <c r="K60" s="287"/>
      <c r="L60" s="287">
        <v>0</v>
      </c>
      <c r="M60" s="287"/>
      <c r="N60" s="287" t="s">
        <v>574</v>
      </c>
      <c r="O60" s="287"/>
      <c r="P60" s="287">
        <v>0</v>
      </c>
      <c r="Q60" s="287"/>
      <c r="R60" s="287" t="s">
        <v>574</v>
      </c>
      <c r="S60" s="287"/>
      <c r="T60" s="287">
        <v>0</v>
      </c>
      <c r="U60" s="287"/>
      <c r="V60" s="287" t="s">
        <v>574</v>
      </c>
      <c r="W60" s="287"/>
      <c r="X60" s="287">
        <v>0</v>
      </c>
      <c r="Y60" s="287"/>
      <c r="Z60" s="287" t="s">
        <v>574</v>
      </c>
      <c r="AA60" s="287"/>
      <c r="AB60" s="287">
        <v>0</v>
      </c>
      <c r="AC60" s="287"/>
      <c r="AD60" s="287" t="s">
        <v>574</v>
      </c>
      <c r="AE60" s="287"/>
      <c r="AF60" s="287">
        <v>0</v>
      </c>
      <c r="AG60" s="287">
        <v>0</v>
      </c>
    </row>
    <row r="61" spans="1:33" s="280" customFormat="1" ht="31.5" x14ac:dyDescent="0.25">
      <c r="A61" s="285" t="s">
        <v>60</v>
      </c>
      <c r="B61" s="286"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x14ac:dyDescent="0.25">
      <c r="A62" s="288" t="s">
        <v>148</v>
      </c>
      <c r="B62" s="289" t="s">
        <v>147</v>
      </c>
      <c r="C62" s="287" t="s">
        <v>574</v>
      </c>
      <c r="D62" s="287">
        <v>53.10781999999999</v>
      </c>
      <c r="E62" s="287"/>
      <c r="F62" s="287"/>
      <c r="G62" s="287">
        <v>0</v>
      </c>
      <c r="H62" s="287" t="s">
        <v>574</v>
      </c>
      <c r="I62" s="287"/>
      <c r="J62" s="287">
        <v>0</v>
      </c>
      <c r="K62" s="287"/>
      <c r="L62" s="287">
        <v>0</v>
      </c>
      <c r="M62" s="287"/>
      <c r="N62" s="287" t="s">
        <v>574</v>
      </c>
      <c r="O62" s="287"/>
      <c r="P62" s="287">
        <v>0</v>
      </c>
      <c r="Q62" s="287"/>
      <c r="R62" s="287" t="s">
        <v>574</v>
      </c>
      <c r="S62" s="287"/>
      <c r="T62" s="287">
        <v>53.10781999999999</v>
      </c>
      <c r="U62" s="287"/>
      <c r="V62" s="287" t="s">
        <v>574</v>
      </c>
      <c r="W62" s="287"/>
      <c r="X62" s="287">
        <v>0</v>
      </c>
      <c r="Y62" s="287"/>
      <c r="Z62" s="287" t="s">
        <v>574</v>
      </c>
      <c r="AA62" s="287"/>
      <c r="AB62" s="287">
        <v>0</v>
      </c>
      <c r="AC62" s="287"/>
      <c r="AD62" s="287" t="s">
        <v>574</v>
      </c>
      <c r="AE62" s="287"/>
      <c r="AF62" s="287">
        <v>53.10781999999999</v>
      </c>
      <c r="AG62" s="287">
        <v>0</v>
      </c>
    </row>
    <row r="63" spans="1:33" x14ac:dyDescent="0.25">
      <c r="A63" s="288" t="s">
        <v>146</v>
      </c>
      <c r="B63" s="292" t="s">
        <v>140</v>
      </c>
      <c r="C63" s="287"/>
      <c r="D63" s="287"/>
      <c r="E63" s="287"/>
      <c r="F63" s="287"/>
      <c r="G63" s="287">
        <v>0</v>
      </c>
      <c r="H63" s="287" t="s">
        <v>574</v>
      </c>
      <c r="I63" s="287"/>
      <c r="J63" s="287">
        <v>0</v>
      </c>
      <c r="K63" s="287"/>
      <c r="L63" s="287">
        <v>0</v>
      </c>
      <c r="M63" s="287"/>
      <c r="N63" s="287" t="s">
        <v>574</v>
      </c>
      <c r="O63" s="287"/>
      <c r="P63" s="287">
        <v>0</v>
      </c>
      <c r="Q63" s="287"/>
      <c r="R63" s="287" t="s">
        <v>574</v>
      </c>
      <c r="S63" s="287"/>
      <c r="T63" s="287">
        <v>0</v>
      </c>
      <c r="U63" s="287"/>
      <c r="V63" s="287" t="s">
        <v>574</v>
      </c>
      <c r="W63" s="287"/>
      <c r="X63" s="287">
        <v>0</v>
      </c>
      <c r="Y63" s="287"/>
      <c r="Z63" s="287" t="s">
        <v>574</v>
      </c>
      <c r="AA63" s="287"/>
      <c r="AB63" s="287">
        <v>0</v>
      </c>
      <c r="AC63" s="287"/>
      <c r="AD63" s="287" t="s">
        <v>574</v>
      </c>
      <c r="AE63" s="287"/>
      <c r="AF63" s="287">
        <v>0</v>
      </c>
      <c r="AG63" s="287">
        <v>0</v>
      </c>
    </row>
    <row r="64" spans="1:33" x14ac:dyDescent="0.25">
      <c r="A64" s="288" t="s">
        <v>145</v>
      </c>
      <c r="B64" s="289" t="s">
        <v>139</v>
      </c>
      <c r="C64" s="287"/>
      <c r="D64" s="287"/>
      <c r="E64" s="287"/>
      <c r="F64" s="287"/>
      <c r="G64" s="287">
        <v>0</v>
      </c>
      <c r="H64" s="287" t="s">
        <v>574</v>
      </c>
      <c r="I64" s="287"/>
      <c r="J64" s="287">
        <v>0</v>
      </c>
      <c r="K64" s="287"/>
      <c r="L64" s="287">
        <v>0</v>
      </c>
      <c r="M64" s="287"/>
      <c r="N64" s="287" t="s">
        <v>574</v>
      </c>
      <c r="O64" s="287"/>
      <c r="P64" s="287">
        <v>0</v>
      </c>
      <c r="Q64" s="287"/>
      <c r="R64" s="287" t="s">
        <v>574</v>
      </c>
      <c r="S64" s="287"/>
      <c r="T64" s="287">
        <v>0</v>
      </c>
      <c r="U64" s="287"/>
      <c r="V64" s="287" t="s">
        <v>574</v>
      </c>
      <c r="W64" s="287"/>
      <c r="X64" s="287">
        <v>0</v>
      </c>
      <c r="Y64" s="287"/>
      <c r="Z64" s="287" t="s">
        <v>574</v>
      </c>
      <c r="AA64" s="287"/>
      <c r="AB64" s="287">
        <v>0</v>
      </c>
      <c r="AC64" s="287"/>
      <c r="AD64" s="287" t="s">
        <v>574</v>
      </c>
      <c r="AE64" s="287"/>
      <c r="AF64" s="287">
        <v>0</v>
      </c>
      <c r="AG64" s="287">
        <v>0</v>
      </c>
    </row>
    <row r="65" spans="1:33" x14ac:dyDescent="0.25">
      <c r="A65" s="288" t="s">
        <v>144</v>
      </c>
      <c r="B65" s="292" t="s">
        <v>138</v>
      </c>
      <c r="C65" s="287"/>
      <c r="D65" s="287"/>
      <c r="E65" s="287"/>
      <c r="F65" s="287"/>
      <c r="G65" s="287">
        <v>0</v>
      </c>
      <c r="H65" s="287" t="s">
        <v>574</v>
      </c>
      <c r="I65" s="287"/>
      <c r="J65" s="287">
        <v>0</v>
      </c>
      <c r="K65" s="287"/>
      <c r="L65" s="287">
        <v>0</v>
      </c>
      <c r="M65" s="287"/>
      <c r="N65" s="287" t="s">
        <v>574</v>
      </c>
      <c r="O65" s="287"/>
      <c r="P65" s="287">
        <v>0</v>
      </c>
      <c r="Q65" s="287"/>
      <c r="R65" s="287" t="s">
        <v>574</v>
      </c>
      <c r="S65" s="287"/>
      <c r="T65" s="287">
        <v>0</v>
      </c>
      <c r="U65" s="287"/>
      <c r="V65" s="287" t="s">
        <v>574</v>
      </c>
      <c r="W65" s="287"/>
      <c r="X65" s="287">
        <v>0</v>
      </c>
      <c r="Y65" s="287"/>
      <c r="Z65" s="287" t="s">
        <v>574</v>
      </c>
      <c r="AA65" s="287"/>
      <c r="AB65" s="287">
        <v>0</v>
      </c>
      <c r="AC65" s="287"/>
      <c r="AD65" s="287" t="s">
        <v>574</v>
      </c>
      <c r="AE65" s="287"/>
      <c r="AF65" s="287">
        <v>0</v>
      </c>
      <c r="AG65" s="287">
        <v>0</v>
      </c>
    </row>
    <row r="66" spans="1:33" ht="54" customHeight="1" x14ac:dyDescent="0.25">
      <c r="A66" s="288" t="s">
        <v>143</v>
      </c>
      <c r="B66" s="292" t="s">
        <v>137</v>
      </c>
      <c r="C66" s="287"/>
      <c r="D66" s="287"/>
      <c r="E66" s="287"/>
      <c r="F66" s="287"/>
      <c r="G66" s="287">
        <v>0</v>
      </c>
      <c r="H66" s="287" t="s">
        <v>574</v>
      </c>
      <c r="I66" s="287"/>
      <c r="J66" s="287">
        <v>0</v>
      </c>
      <c r="K66" s="287"/>
      <c r="L66" s="287">
        <v>0</v>
      </c>
      <c r="M66" s="287"/>
      <c r="N66" s="287" t="s">
        <v>574</v>
      </c>
      <c r="O66" s="287"/>
      <c r="P66" s="287">
        <v>0</v>
      </c>
      <c r="Q66" s="287"/>
      <c r="R66" s="287" t="s">
        <v>574</v>
      </c>
      <c r="S66" s="287"/>
      <c r="T66" s="287">
        <v>0</v>
      </c>
      <c r="U66" s="287"/>
      <c r="V66" s="287" t="s">
        <v>574</v>
      </c>
      <c r="W66" s="287"/>
      <c r="X66" s="287">
        <v>0</v>
      </c>
      <c r="Y66" s="287"/>
      <c r="Z66" s="287" t="s">
        <v>574</v>
      </c>
      <c r="AA66" s="287"/>
      <c r="AB66" s="287">
        <v>0</v>
      </c>
      <c r="AC66" s="287"/>
      <c r="AD66" s="287" t="s">
        <v>574</v>
      </c>
      <c r="AE66" s="287"/>
      <c r="AF66" s="287">
        <v>0</v>
      </c>
      <c r="AG66" s="287">
        <v>0</v>
      </c>
    </row>
    <row r="67" spans="1:33" x14ac:dyDescent="0.25">
      <c r="A67" s="288" t="s">
        <v>142</v>
      </c>
      <c r="B67" s="292" t="s">
        <v>615</v>
      </c>
      <c r="C67" s="287"/>
      <c r="D67" s="287"/>
      <c r="E67" s="287"/>
      <c r="F67" s="287"/>
      <c r="G67" s="287">
        <v>0</v>
      </c>
      <c r="H67" s="287" t="s">
        <v>574</v>
      </c>
      <c r="I67" s="287"/>
      <c r="J67" s="287">
        <v>0</v>
      </c>
      <c r="K67" s="287"/>
      <c r="L67" s="287">
        <v>0</v>
      </c>
      <c r="M67" s="287"/>
      <c r="N67" s="287" t="s">
        <v>574</v>
      </c>
      <c r="O67" s="287"/>
      <c r="P67" s="287">
        <v>0</v>
      </c>
      <c r="Q67" s="287"/>
      <c r="R67" s="287" t="s">
        <v>574</v>
      </c>
      <c r="S67" s="287"/>
      <c r="T67" s="287">
        <v>0</v>
      </c>
      <c r="U67" s="287"/>
      <c r="V67" s="287" t="s">
        <v>574</v>
      </c>
      <c r="W67" s="287"/>
      <c r="X67" s="287">
        <v>0</v>
      </c>
      <c r="Y67" s="287"/>
      <c r="Z67" s="287" t="s">
        <v>574</v>
      </c>
      <c r="AA67" s="287"/>
      <c r="AB67" s="287">
        <v>0</v>
      </c>
      <c r="AC67" s="287"/>
      <c r="AD67" s="287" t="s">
        <v>574</v>
      </c>
      <c r="AE67" s="287"/>
      <c r="AF67" s="287">
        <v>0</v>
      </c>
      <c r="AG67" s="287">
        <v>0</v>
      </c>
    </row>
    <row r="68" spans="1:33" ht="50.25" customHeight="1" x14ac:dyDescent="0.25">
      <c r="A68" s="288" t="s">
        <v>593</v>
      </c>
      <c r="B68" s="292" t="s">
        <v>616</v>
      </c>
      <c r="C68" s="287"/>
      <c r="D68" s="287"/>
      <c r="E68" s="287"/>
      <c r="F68" s="287"/>
      <c r="G68" s="287">
        <v>0</v>
      </c>
      <c r="H68" s="287" t="s">
        <v>574</v>
      </c>
      <c r="I68" s="287"/>
      <c r="J68" s="287">
        <v>0</v>
      </c>
      <c r="K68" s="287"/>
      <c r="L68" s="287">
        <v>0</v>
      </c>
      <c r="M68" s="287"/>
      <c r="N68" s="287" t="s">
        <v>574</v>
      </c>
      <c r="O68" s="287"/>
      <c r="P68" s="287">
        <v>0</v>
      </c>
      <c r="Q68" s="287"/>
      <c r="R68" s="287" t="s">
        <v>574</v>
      </c>
      <c r="S68" s="287"/>
      <c r="T68" s="287">
        <v>0</v>
      </c>
      <c r="U68" s="287"/>
      <c r="V68" s="287" t="s">
        <v>574</v>
      </c>
      <c r="W68" s="287"/>
      <c r="X68" s="287">
        <v>0</v>
      </c>
      <c r="Y68" s="287"/>
      <c r="Z68" s="287" t="s">
        <v>574</v>
      </c>
      <c r="AA68" s="287"/>
      <c r="AB68" s="287">
        <v>0</v>
      </c>
      <c r="AC68" s="287"/>
      <c r="AD68" s="287" t="s">
        <v>574</v>
      </c>
      <c r="AE68" s="287"/>
      <c r="AF68" s="287">
        <v>0</v>
      </c>
      <c r="AG68" s="287">
        <v>0</v>
      </c>
    </row>
    <row r="69" spans="1:33" x14ac:dyDescent="0.25">
      <c r="A69" s="288" t="s">
        <v>594</v>
      </c>
      <c r="B69" s="292" t="s">
        <v>617</v>
      </c>
      <c r="C69" s="287"/>
      <c r="D69" s="287"/>
      <c r="E69" s="287"/>
      <c r="F69" s="287"/>
      <c r="G69" s="287">
        <v>0</v>
      </c>
      <c r="H69" s="287" t="s">
        <v>574</v>
      </c>
      <c r="I69" s="287"/>
      <c r="J69" s="287">
        <v>0</v>
      </c>
      <c r="K69" s="287"/>
      <c r="L69" s="287">
        <v>0</v>
      </c>
      <c r="M69" s="287"/>
      <c r="N69" s="287" t="s">
        <v>574</v>
      </c>
      <c r="O69" s="287"/>
      <c r="P69" s="287">
        <v>0</v>
      </c>
      <c r="Q69" s="287"/>
      <c r="R69" s="287" t="s">
        <v>574</v>
      </c>
      <c r="S69" s="287"/>
      <c r="T69" s="287">
        <v>31</v>
      </c>
      <c r="U69" s="287"/>
      <c r="V69" s="287" t="s">
        <v>574</v>
      </c>
      <c r="W69" s="287"/>
      <c r="X69" s="287">
        <v>0</v>
      </c>
      <c r="Y69" s="287"/>
      <c r="Z69" s="287" t="s">
        <v>574</v>
      </c>
      <c r="AA69" s="287"/>
      <c r="AB69" s="287">
        <v>0</v>
      </c>
      <c r="AC69" s="287"/>
      <c r="AD69" s="287" t="s">
        <v>574</v>
      </c>
      <c r="AE69" s="287"/>
      <c r="AF69" s="287">
        <v>31</v>
      </c>
      <c r="AG69" s="287">
        <v>0</v>
      </c>
    </row>
    <row r="70" spans="1:33" ht="36.75" customHeight="1" x14ac:dyDescent="0.25">
      <c r="A70" s="288" t="s">
        <v>595</v>
      </c>
      <c r="B70" s="292" t="s">
        <v>618</v>
      </c>
      <c r="C70" s="287"/>
      <c r="D70" s="287"/>
      <c r="E70" s="287"/>
      <c r="F70" s="287"/>
      <c r="G70" s="287">
        <v>0</v>
      </c>
      <c r="H70" s="287" t="s">
        <v>574</v>
      </c>
      <c r="I70" s="287"/>
      <c r="J70" s="287">
        <v>0</v>
      </c>
      <c r="K70" s="287"/>
      <c r="L70" s="287">
        <v>0</v>
      </c>
      <c r="M70" s="287"/>
      <c r="N70" s="287" t="s">
        <v>574</v>
      </c>
      <c r="O70" s="287"/>
      <c r="P70" s="287">
        <v>0</v>
      </c>
      <c r="Q70" s="287"/>
      <c r="R70" s="287" t="s">
        <v>574</v>
      </c>
      <c r="S70" s="287"/>
      <c r="T70" s="287">
        <v>0</v>
      </c>
      <c r="U70" s="287"/>
      <c r="V70" s="287" t="s">
        <v>574</v>
      </c>
      <c r="W70" s="287"/>
      <c r="X70" s="287">
        <v>0</v>
      </c>
      <c r="Y70" s="287"/>
      <c r="Z70" s="287" t="s">
        <v>574</v>
      </c>
      <c r="AA70" s="287"/>
      <c r="AB70" s="287">
        <v>0</v>
      </c>
      <c r="AC70" s="287"/>
      <c r="AD70" s="287" t="s">
        <v>574</v>
      </c>
      <c r="AE70" s="287"/>
      <c r="AF70" s="287">
        <v>0</v>
      </c>
      <c r="AG70" s="287">
        <v>0</v>
      </c>
    </row>
    <row r="71" spans="1:33" x14ac:dyDescent="0.25">
      <c r="A71" s="288" t="s">
        <v>596</v>
      </c>
      <c r="B71" s="292" t="s">
        <v>619</v>
      </c>
      <c r="C71" s="287"/>
      <c r="D71" s="287"/>
      <c r="E71" s="287"/>
      <c r="F71" s="287"/>
      <c r="G71" s="287">
        <v>0</v>
      </c>
      <c r="H71" s="287" t="s">
        <v>574</v>
      </c>
      <c r="I71" s="287"/>
      <c r="J71" s="287">
        <v>0</v>
      </c>
      <c r="K71" s="287"/>
      <c r="L71" s="287">
        <v>0</v>
      </c>
      <c r="M71" s="287"/>
      <c r="N71" s="287" t="s">
        <v>574</v>
      </c>
      <c r="O71" s="287"/>
      <c r="P71" s="287">
        <v>0</v>
      </c>
      <c r="Q71" s="287"/>
      <c r="R71" s="287" t="s">
        <v>574</v>
      </c>
      <c r="S71" s="287"/>
      <c r="T71" s="287">
        <v>12</v>
      </c>
      <c r="U71" s="287"/>
      <c r="V71" s="287" t="s">
        <v>574</v>
      </c>
      <c r="W71" s="287"/>
      <c r="X71" s="287">
        <v>0</v>
      </c>
      <c r="Y71" s="287"/>
      <c r="Z71" s="287" t="s">
        <v>574</v>
      </c>
      <c r="AA71" s="287"/>
      <c r="AB71" s="287">
        <v>0</v>
      </c>
      <c r="AC71" s="287"/>
      <c r="AD71" s="287" t="s">
        <v>574</v>
      </c>
      <c r="AE71" s="287"/>
      <c r="AF71" s="287">
        <v>12</v>
      </c>
      <c r="AG71" s="287">
        <v>0</v>
      </c>
    </row>
    <row r="72" spans="1:33" ht="51" customHeight="1" x14ac:dyDescent="0.25">
      <c r="A72" s="288" t="s">
        <v>597</v>
      </c>
      <c r="B72" s="292" t="s">
        <v>620</v>
      </c>
      <c r="C72" s="287"/>
      <c r="D72" s="287"/>
      <c r="E72" s="287"/>
      <c r="F72" s="287"/>
      <c r="G72" s="287">
        <v>0</v>
      </c>
      <c r="H72" s="287" t="s">
        <v>574</v>
      </c>
      <c r="I72" s="287"/>
      <c r="J72" s="287">
        <v>0</v>
      </c>
      <c r="K72" s="287"/>
      <c r="L72" s="287">
        <v>0</v>
      </c>
      <c r="M72" s="287"/>
      <c r="N72" s="287" t="s">
        <v>574</v>
      </c>
      <c r="O72" s="287"/>
      <c r="P72" s="287">
        <v>0</v>
      </c>
      <c r="Q72" s="287"/>
      <c r="R72" s="287" t="s">
        <v>574</v>
      </c>
      <c r="S72" s="287"/>
      <c r="T72" s="287">
        <v>0</v>
      </c>
      <c r="U72" s="287"/>
      <c r="V72" s="287" t="s">
        <v>574</v>
      </c>
      <c r="W72" s="287"/>
      <c r="X72" s="287">
        <v>0</v>
      </c>
      <c r="Y72" s="287"/>
      <c r="Z72" s="287" t="s">
        <v>574</v>
      </c>
      <c r="AA72" s="287"/>
      <c r="AB72" s="287">
        <v>0</v>
      </c>
      <c r="AC72" s="287"/>
      <c r="AD72" s="287" t="s">
        <v>574</v>
      </c>
      <c r="AE72" s="287"/>
      <c r="AF72" s="287">
        <v>0</v>
      </c>
      <c r="AG72" s="287">
        <v>0</v>
      </c>
    </row>
    <row r="73" spans="1:33" ht="32.25" customHeight="1" x14ac:dyDescent="0.25">
      <c r="A73" s="288" t="s">
        <v>598</v>
      </c>
      <c r="B73" s="292" t="s">
        <v>621</v>
      </c>
      <c r="C73" s="287"/>
      <c r="D73" s="287"/>
      <c r="E73" s="287"/>
      <c r="F73" s="287"/>
      <c r="G73" s="287">
        <v>0</v>
      </c>
      <c r="H73" s="287" t="s">
        <v>574</v>
      </c>
      <c r="I73" s="287"/>
      <c r="J73" s="287">
        <v>0</v>
      </c>
      <c r="K73" s="287"/>
      <c r="L73" s="287">
        <v>0</v>
      </c>
      <c r="M73" s="287"/>
      <c r="N73" s="287" t="s">
        <v>574</v>
      </c>
      <c r="O73" s="287"/>
      <c r="P73" s="287">
        <v>0</v>
      </c>
      <c r="Q73" s="287"/>
      <c r="R73" s="287" t="s">
        <v>574</v>
      </c>
      <c r="S73" s="287"/>
      <c r="T73" s="287">
        <v>0</v>
      </c>
      <c r="U73" s="287"/>
      <c r="V73" s="287" t="s">
        <v>574</v>
      </c>
      <c r="W73" s="287"/>
      <c r="X73" s="287">
        <v>0</v>
      </c>
      <c r="Y73" s="287"/>
      <c r="Z73" s="287" t="s">
        <v>574</v>
      </c>
      <c r="AA73" s="287"/>
      <c r="AB73" s="287">
        <v>0</v>
      </c>
      <c r="AC73" s="287"/>
      <c r="AD73" s="287" t="s">
        <v>574</v>
      </c>
      <c r="AE73" s="287"/>
      <c r="AF73" s="287">
        <v>0</v>
      </c>
      <c r="AG73" s="287">
        <v>0</v>
      </c>
    </row>
    <row r="74" spans="1:33" s="280" customFormat="1" ht="51.75" customHeight="1" x14ac:dyDescent="0.25">
      <c r="A74" s="285" t="s">
        <v>59</v>
      </c>
      <c r="B74" s="293" t="s">
        <v>236</v>
      </c>
      <c r="C74" s="287"/>
      <c r="D74" s="287"/>
      <c r="E74" s="287"/>
      <c r="F74" s="287"/>
      <c r="G74" s="287">
        <v>0</v>
      </c>
      <c r="H74" s="287" t="s">
        <v>574</v>
      </c>
      <c r="I74" s="287"/>
      <c r="J74" s="287">
        <v>0</v>
      </c>
      <c r="K74" s="287"/>
      <c r="L74" s="287">
        <v>0</v>
      </c>
      <c r="M74" s="287"/>
      <c r="N74" s="287" t="s">
        <v>574</v>
      </c>
      <c r="O74" s="287"/>
      <c r="P74" s="287">
        <v>0</v>
      </c>
      <c r="Q74" s="287"/>
      <c r="R74" s="287" t="s">
        <v>574</v>
      </c>
      <c r="S74" s="287"/>
      <c r="T74" s="287">
        <v>0</v>
      </c>
      <c r="U74" s="287"/>
      <c r="V74" s="287" t="s">
        <v>574</v>
      </c>
      <c r="W74" s="287"/>
      <c r="X74" s="287">
        <v>0</v>
      </c>
      <c r="Y74" s="287"/>
      <c r="Z74" s="287" t="s">
        <v>574</v>
      </c>
      <c r="AA74" s="287"/>
      <c r="AB74" s="287">
        <v>0</v>
      </c>
      <c r="AC74" s="287"/>
      <c r="AD74" s="287" t="s">
        <v>574</v>
      </c>
      <c r="AE74" s="287"/>
      <c r="AF74" s="287">
        <v>0</v>
      </c>
      <c r="AG74" s="287">
        <v>0</v>
      </c>
    </row>
    <row r="75" spans="1:33" s="280" customFormat="1" ht="21.75" customHeight="1" x14ac:dyDescent="0.25">
      <c r="A75" s="285" t="s">
        <v>57</v>
      </c>
      <c r="B75" s="286"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ht="23.25" customHeight="1" x14ac:dyDescent="0.25">
      <c r="A76" s="288" t="s">
        <v>231</v>
      </c>
      <c r="B76" s="289" t="s">
        <v>607</v>
      </c>
      <c r="C76" s="294"/>
      <c r="D76" s="295"/>
      <c r="E76" s="296"/>
      <c r="F76" s="296"/>
      <c r="G76" s="287">
        <v>0</v>
      </c>
      <c r="H76" s="287">
        <v>0</v>
      </c>
      <c r="I76" s="287"/>
      <c r="J76" s="287">
        <v>0</v>
      </c>
      <c r="K76" s="287"/>
      <c r="L76" s="287">
        <v>0</v>
      </c>
      <c r="M76" s="296"/>
      <c r="N76" s="287" t="s">
        <v>574</v>
      </c>
      <c r="O76" s="295"/>
      <c r="P76" s="287">
        <v>0</v>
      </c>
      <c r="Q76" s="295"/>
      <c r="R76" s="287" t="s">
        <v>574</v>
      </c>
      <c r="S76" s="295"/>
      <c r="T76" s="287">
        <v>0</v>
      </c>
      <c r="U76" s="295"/>
      <c r="V76" s="287" t="s">
        <v>574</v>
      </c>
      <c r="W76" s="295"/>
      <c r="X76" s="287">
        <v>0</v>
      </c>
      <c r="Y76" s="295"/>
      <c r="Z76" s="287" t="s">
        <v>574</v>
      </c>
      <c r="AA76" s="295"/>
      <c r="AB76" s="287">
        <v>0</v>
      </c>
      <c r="AC76" s="295"/>
      <c r="AD76" s="287" t="s">
        <v>574</v>
      </c>
      <c r="AE76" s="295"/>
      <c r="AF76" s="287">
        <v>0</v>
      </c>
      <c r="AG76" s="287">
        <v>0</v>
      </c>
    </row>
    <row r="77" spans="1:33" ht="18.75" customHeight="1" x14ac:dyDescent="0.25">
      <c r="A77" s="288" t="s">
        <v>232</v>
      </c>
      <c r="B77" s="292" t="s">
        <v>605</v>
      </c>
      <c r="C77" s="287"/>
      <c r="D77" s="287"/>
      <c r="E77" s="287"/>
      <c r="F77" s="287"/>
      <c r="G77" s="287">
        <v>0</v>
      </c>
      <c r="H77" s="287">
        <v>0</v>
      </c>
      <c r="I77" s="287"/>
      <c r="J77" s="287">
        <v>0</v>
      </c>
      <c r="K77" s="287"/>
      <c r="L77" s="287">
        <v>0</v>
      </c>
      <c r="M77" s="287"/>
      <c r="N77" s="287" t="s">
        <v>574</v>
      </c>
      <c r="O77" s="287"/>
      <c r="P77" s="287">
        <v>0</v>
      </c>
      <c r="Q77" s="287"/>
      <c r="R77" s="287" t="s">
        <v>574</v>
      </c>
      <c r="S77" s="287"/>
      <c r="T77" s="287">
        <v>0</v>
      </c>
      <c r="U77" s="287"/>
      <c r="V77" s="287" t="s">
        <v>574</v>
      </c>
      <c r="W77" s="287"/>
      <c r="X77" s="287">
        <v>0</v>
      </c>
      <c r="Y77" s="287"/>
      <c r="Z77" s="287" t="s">
        <v>574</v>
      </c>
      <c r="AA77" s="287"/>
      <c r="AB77" s="287">
        <v>0</v>
      </c>
      <c r="AC77" s="287"/>
      <c r="AD77" s="287" t="s">
        <v>574</v>
      </c>
      <c r="AE77" s="287"/>
      <c r="AF77" s="287">
        <v>0</v>
      </c>
      <c r="AG77" s="287">
        <v>0</v>
      </c>
    </row>
    <row r="78" spans="1:33" x14ac:dyDescent="0.25">
      <c r="A78" s="288" t="s">
        <v>233</v>
      </c>
      <c r="B78" s="292" t="s">
        <v>157</v>
      </c>
      <c r="C78" s="287"/>
      <c r="D78" s="287"/>
      <c r="E78" s="287"/>
      <c r="F78" s="287"/>
      <c r="G78" s="287">
        <v>0</v>
      </c>
      <c r="H78" s="287">
        <v>0</v>
      </c>
      <c r="I78" s="287"/>
      <c r="J78" s="287">
        <v>0</v>
      </c>
      <c r="K78" s="287"/>
      <c r="L78" s="287">
        <v>0</v>
      </c>
      <c r="M78" s="287"/>
      <c r="N78" s="287" t="s">
        <v>574</v>
      </c>
      <c r="O78" s="287"/>
      <c r="P78" s="287">
        <v>0</v>
      </c>
      <c r="Q78" s="287"/>
      <c r="R78" s="287" t="s">
        <v>574</v>
      </c>
      <c r="S78" s="287"/>
      <c r="T78" s="287">
        <v>0</v>
      </c>
      <c r="U78" s="287"/>
      <c r="V78" s="287" t="s">
        <v>574</v>
      </c>
      <c r="W78" s="287"/>
      <c r="X78" s="287">
        <v>0</v>
      </c>
      <c r="Y78" s="287"/>
      <c r="Z78" s="287" t="s">
        <v>574</v>
      </c>
      <c r="AA78" s="287"/>
      <c r="AB78" s="287">
        <v>0</v>
      </c>
      <c r="AC78" s="287"/>
      <c r="AD78" s="287" t="s">
        <v>574</v>
      </c>
      <c r="AE78" s="287"/>
      <c r="AF78" s="287">
        <v>0</v>
      </c>
      <c r="AG78" s="287">
        <v>0</v>
      </c>
    </row>
    <row r="79" spans="1:33" x14ac:dyDescent="0.25">
      <c r="A79" s="288" t="s">
        <v>234</v>
      </c>
      <c r="B79" s="289" t="s">
        <v>622</v>
      </c>
      <c r="C79" s="287"/>
      <c r="D79" s="287"/>
      <c r="E79" s="287"/>
      <c r="F79" s="287"/>
      <c r="G79" s="287">
        <v>0</v>
      </c>
      <c r="H79" s="287">
        <v>0</v>
      </c>
      <c r="I79" s="287"/>
      <c r="J79" s="287">
        <v>0</v>
      </c>
      <c r="K79" s="287"/>
      <c r="L79" s="287">
        <v>0</v>
      </c>
      <c r="M79" s="287"/>
      <c r="N79" s="287" t="s">
        <v>574</v>
      </c>
      <c r="O79" s="287"/>
      <c r="P79" s="287">
        <v>0</v>
      </c>
      <c r="Q79" s="287"/>
      <c r="R79" s="287" t="s">
        <v>574</v>
      </c>
      <c r="S79" s="287"/>
      <c r="T79" s="287">
        <v>0</v>
      </c>
      <c r="U79" s="287"/>
      <c r="V79" s="287" t="s">
        <v>574</v>
      </c>
      <c r="W79" s="287"/>
      <c r="X79" s="287">
        <v>0</v>
      </c>
      <c r="Y79" s="287"/>
      <c r="Z79" s="287" t="s">
        <v>574</v>
      </c>
      <c r="AA79" s="287"/>
      <c r="AB79" s="287">
        <v>0</v>
      </c>
      <c r="AC79" s="287"/>
      <c r="AD79" s="287" t="s">
        <v>574</v>
      </c>
      <c r="AE79" s="287"/>
      <c r="AF79" s="287">
        <v>0</v>
      </c>
      <c r="AG79" s="287">
        <v>0</v>
      </c>
    </row>
    <row r="80" spans="1:33" x14ac:dyDescent="0.25">
      <c r="A80" s="288" t="s">
        <v>235</v>
      </c>
      <c r="B80" s="289" t="s">
        <v>608</v>
      </c>
      <c r="C80" s="294"/>
      <c r="D80" s="295"/>
      <c r="E80" s="296"/>
      <c r="F80" s="296"/>
      <c r="G80" s="287">
        <v>0</v>
      </c>
      <c r="H80" s="287">
        <v>0</v>
      </c>
      <c r="I80" s="287"/>
      <c r="J80" s="287">
        <v>0</v>
      </c>
      <c r="K80" s="287"/>
      <c r="L80" s="287">
        <v>0</v>
      </c>
      <c r="M80" s="296"/>
      <c r="N80" s="287" t="s">
        <v>574</v>
      </c>
      <c r="O80" s="295"/>
      <c r="P80" s="287">
        <v>0</v>
      </c>
      <c r="Q80" s="295"/>
      <c r="R80" s="287" t="s">
        <v>574</v>
      </c>
      <c r="S80" s="295"/>
      <c r="T80" s="287">
        <v>0</v>
      </c>
      <c r="U80" s="295"/>
      <c r="V80" s="287" t="s">
        <v>574</v>
      </c>
      <c r="W80" s="295"/>
      <c r="X80" s="287">
        <v>0</v>
      </c>
      <c r="Y80" s="295"/>
      <c r="Z80" s="287" t="s">
        <v>574</v>
      </c>
      <c r="AA80" s="295"/>
      <c r="AB80" s="287">
        <v>0</v>
      </c>
      <c r="AC80" s="295"/>
      <c r="AD80" s="287" t="s">
        <v>574</v>
      </c>
      <c r="AE80" s="295"/>
      <c r="AF80" s="287">
        <v>0</v>
      </c>
      <c r="AG80" s="287">
        <v>0</v>
      </c>
    </row>
    <row r="81" spans="1:33" x14ac:dyDescent="0.25">
      <c r="A81" s="288" t="s">
        <v>599</v>
      </c>
      <c r="B81" s="289" t="s">
        <v>609</v>
      </c>
      <c r="C81" s="294"/>
      <c r="D81" s="295"/>
      <c r="E81" s="296"/>
      <c r="F81" s="296"/>
      <c r="G81" s="287">
        <v>0</v>
      </c>
      <c r="H81" s="287">
        <v>0</v>
      </c>
      <c r="I81" s="287"/>
      <c r="J81" s="287">
        <v>0</v>
      </c>
      <c r="K81" s="287"/>
      <c r="L81" s="287">
        <v>0</v>
      </c>
      <c r="M81" s="296"/>
      <c r="N81" s="287" t="s">
        <v>574</v>
      </c>
      <c r="O81" s="295"/>
      <c r="P81" s="287">
        <v>0</v>
      </c>
      <c r="Q81" s="295"/>
      <c r="R81" s="287" t="s">
        <v>574</v>
      </c>
      <c r="S81" s="295"/>
      <c r="T81" s="287">
        <v>0</v>
      </c>
      <c r="U81" s="295"/>
      <c r="V81" s="287" t="s">
        <v>574</v>
      </c>
      <c r="W81" s="295"/>
      <c r="X81" s="287">
        <v>0</v>
      </c>
      <c r="Y81" s="295"/>
      <c r="Z81" s="287" t="s">
        <v>574</v>
      </c>
      <c r="AA81" s="295"/>
      <c r="AB81" s="287">
        <v>0</v>
      </c>
      <c r="AC81" s="295"/>
      <c r="AD81" s="287" t="s">
        <v>574</v>
      </c>
      <c r="AE81" s="295"/>
      <c r="AF81" s="287">
        <v>0</v>
      </c>
      <c r="AG81" s="287">
        <v>0</v>
      </c>
    </row>
    <row r="82" spans="1:33" x14ac:dyDescent="0.25">
      <c r="A82" s="288" t="s">
        <v>600</v>
      </c>
      <c r="B82" s="289" t="s">
        <v>610</v>
      </c>
      <c r="C82" s="294"/>
      <c r="D82" s="295"/>
      <c r="E82" s="296"/>
      <c r="F82" s="296"/>
      <c r="G82" s="287">
        <v>0</v>
      </c>
      <c r="H82" s="287">
        <v>0</v>
      </c>
      <c r="I82" s="287"/>
      <c r="J82" s="287">
        <v>0</v>
      </c>
      <c r="K82" s="287"/>
      <c r="L82" s="287">
        <v>0</v>
      </c>
      <c r="M82" s="296"/>
      <c r="N82" s="287" t="s">
        <v>574</v>
      </c>
      <c r="O82" s="295"/>
      <c r="P82" s="287">
        <v>0</v>
      </c>
      <c r="Q82" s="295"/>
      <c r="R82" s="287" t="s">
        <v>574</v>
      </c>
      <c r="S82" s="295"/>
      <c r="T82" s="287">
        <v>0</v>
      </c>
      <c r="U82" s="295"/>
      <c r="V82" s="287" t="s">
        <v>574</v>
      </c>
      <c r="W82" s="295"/>
      <c r="X82" s="287">
        <v>0</v>
      </c>
      <c r="Y82" s="295"/>
      <c r="Z82" s="287" t="s">
        <v>574</v>
      </c>
      <c r="AA82" s="295"/>
      <c r="AB82" s="287">
        <v>0</v>
      </c>
      <c r="AC82" s="295"/>
      <c r="AD82" s="287" t="s">
        <v>574</v>
      </c>
      <c r="AE82" s="295"/>
      <c r="AF82" s="287">
        <v>0</v>
      </c>
      <c r="AG82" s="287">
        <v>0</v>
      </c>
    </row>
    <row r="83" spans="1:33" x14ac:dyDescent="0.25">
      <c r="A83" s="288" t="s">
        <v>601</v>
      </c>
      <c r="B83" s="289" t="s">
        <v>611</v>
      </c>
      <c r="C83" s="294"/>
      <c r="D83" s="295"/>
      <c r="E83" s="296"/>
      <c r="F83" s="296"/>
      <c r="G83" s="287">
        <v>0</v>
      </c>
      <c r="H83" s="287">
        <v>0</v>
      </c>
      <c r="I83" s="287"/>
      <c r="J83" s="287">
        <v>0</v>
      </c>
      <c r="K83" s="287"/>
      <c r="L83" s="287">
        <v>0</v>
      </c>
      <c r="M83" s="296"/>
      <c r="N83" s="287" t="s">
        <v>574</v>
      </c>
      <c r="O83" s="295"/>
      <c r="P83" s="287">
        <v>0</v>
      </c>
      <c r="Q83" s="295"/>
      <c r="R83" s="287" t="s">
        <v>574</v>
      </c>
      <c r="S83" s="295"/>
      <c r="T83" s="287">
        <v>0</v>
      </c>
      <c r="U83" s="295"/>
      <c r="V83" s="287" t="s">
        <v>574</v>
      </c>
      <c r="W83" s="295"/>
      <c r="X83" s="287">
        <v>0</v>
      </c>
      <c r="Y83" s="295"/>
      <c r="Z83" s="287" t="s">
        <v>574</v>
      </c>
      <c r="AA83" s="295"/>
      <c r="AB83" s="287">
        <v>0</v>
      </c>
      <c r="AC83" s="295"/>
      <c r="AD83" s="287" t="s">
        <v>574</v>
      </c>
      <c r="AE83" s="295"/>
      <c r="AF83" s="287">
        <v>0</v>
      </c>
      <c r="AG83" s="287">
        <v>0</v>
      </c>
    </row>
    <row r="84" spans="1:33" x14ac:dyDescent="0.25">
      <c r="A84" s="288" t="s">
        <v>602</v>
      </c>
      <c r="B84" s="289" t="s">
        <v>612</v>
      </c>
      <c r="C84" s="294"/>
      <c r="D84" s="295"/>
      <c r="E84" s="296"/>
      <c r="F84" s="296"/>
      <c r="G84" s="287">
        <v>0</v>
      </c>
      <c r="H84" s="287">
        <v>0</v>
      </c>
      <c r="I84" s="287"/>
      <c r="J84" s="287">
        <v>0</v>
      </c>
      <c r="K84" s="287"/>
      <c r="L84" s="287">
        <v>0</v>
      </c>
      <c r="M84" s="296"/>
      <c r="N84" s="287" t="s">
        <v>574</v>
      </c>
      <c r="O84" s="295"/>
      <c r="P84" s="287">
        <v>0</v>
      </c>
      <c r="Q84" s="295"/>
      <c r="R84" s="287" t="s">
        <v>574</v>
      </c>
      <c r="S84" s="295"/>
      <c r="T84" s="287">
        <v>0</v>
      </c>
      <c r="U84" s="295"/>
      <c r="V84" s="287" t="s">
        <v>574</v>
      </c>
      <c r="W84" s="295"/>
      <c r="X84" s="287">
        <v>0</v>
      </c>
      <c r="Y84" s="295"/>
      <c r="Z84" s="287" t="s">
        <v>574</v>
      </c>
      <c r="AA84" s="295"/>
      <c r="AB84" s="287">
        <v>0</v>
      </c>
      <c r="AC84" s="295"/>
      <c r="AD84" s="287" t="s">
        <v>574</v>
      </c>
      <c r="AE84" s="295"/>
      <c r="AF84" s="287">
        <v>0</v>
      </c>
      <c r="AG84" s="287">
        <v>0</v>
      </c>
    </row>
    <row r="85" spans="1:33" x14ac:dyDescent="0.25">
      <c r="A85" s="288" t="s">
        <v>603</v>
      </c>
      <c r="B85" s="289" t="s">
        <v>613</v>
      </c>
      <c r="C85" s="294"/>
      <c r="D85" s="295"/>
      <c r="E85" s="296"/>
      <c r="F85" s="296"/>
      <c r="G85" s="287">
        <v>0</v>
      </c>
      <c r="H85" s="287">
        <v>0</v>
      </c>
      <c r="I85" s="287"/>
      <c r="J85" s="287">
        <v>0</v>
      </c>
      <c r="K85" s="287"/>
      <c r="L85" s="287">
        <v>0</v>
      </c>
      <c r="M85" s="296"/>
      <c r="N85" s="287" t="s">
        <v>574</v>
      </c>
      <c r="O85" s="295"/>
      <c r="P85" s="287">
        <v>0</v>
      </c>
      <c r="Q85" s="295"/>
      <c r="R85" s="287" t="s">
        <v>574</v>
      </c>
      <c r="S85" s="295"/>
      <c r="T85" s="287">
        <v>0</v>
      </c>
      <c r="U85" s="295"/>
      <c r="V85" s="287" t="s">
        <v>574</v>
      </c>
      <c r="W85" s="295"/>
      <c r="X85" s="287">
        <v>0</v>
      </c>
      <c r="Y85" s="295"/>
      <c r="Z85" s="287" t="s">
        <v>574</v>
      </c>
      <c r="AA85" s="295"/>
      <c r="AB85" s="287">
        <v>0</v>
      </c>
      <c r="AC85" s="295"/>
      <c r="AD85" s="287" t="s">
        <v>574</v>
      </c>
      <c r="AE85" s="295"/>
      <c r="AF85" s="287">
        <v>0</v>
      </c>
      <c r="AG85" s="287">
        <v>0</v>
      </c>
    </row>
    <row r="86" spans="1:33" x14ac:dyDescent="0.25">
      <c r="A86" s="288" t="s">
        <v>604</v>
      </c>
      <c r="B86" s="289" t="s">
        <v>614</v>
      </c>
      <c r="C86" s="297"/>
      <c r="D86" s="295"/>
      <c r="E86" s="296"/>
      <c r="F86" s="296"/>
      <c r="G86" s="287">
        <v>0</v>
      </c>
      <c r="H86" s="287">
        <v>0</v>
      </c>
      <c r="I86" s="287"/>
      <c r="J86" s="287">
        <v>0</v>
      </c>
      <c r="K86" s="287"/>
      <c r="L86" s="287">
        <v>0</v>
      </c>
      <c r="M86" s="296"/>
      <c r="N86" s="287" t="s">
        <v>574</v>
      </c>
      <c r="O86" s="295"/>
      <c r="P86" s="287">
        <v>0</v>
      </c>
      <c r="Q86" s="295"/>
      <c r="R86" s="287" t="s">
        <v>574</v>
      </c>
      <c r="S86" s="295"/>
      <c r="T86" s="287">
        <v>0</v>
      </c>
      <c r="U86" s="295"/>
      <c r="V86" s="287" t="s">
        <v>574</v>
      </c>
      <c r="W86" s="295"/>
      <c r="X86" s="287">
        <v>0</v>
      </c>
      <c r="Y86" s="295"/>
      <c r="Z86" s="287" t="s">
        <v>574</v>
      </c>
      <c r="AA86" s="295"/>
      <c r="AB86" s="287">
        <v>0</v>
      </c>
      <c r="AC86" s="295"/>
      <c r="AD86" s="287" t="s">
        <v>574</v>
      </c>
      <c r="AE86" s="295"/>
      <c r="AF86" s="287">
        <v>0</v>
      </c>
      <c r="AG86" s="287">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M_TP2000.PR.0081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517</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8" t="s">
        <v>14</v>
      </c>
      <c r="AG24" s="148" t="s">
        <v>13</v>
      </c>
      <c r="AH24" s="149" t="s">
        <v>3</v>
      </c>
      <c r="AI24" s="149"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4" t="str">
        <f>'1. паспорт местоположение'!A5:C5</f>
        <v>Год раскрытия информации: 2022 год</v>
      </c>
      <c r="B5" s="404"/>
      <c r="C5" s="76"/>
      <c r="D5" s="76"/>
      <c r="E5" s="76"/>
      <c r="F5" s="76"/>
      <c r="G5" s="76"/>
      <c r="H5" s="76"/>
    </row>
    <row r="6" spans="1:8" ht="18.75" x14ac:dyDescent="0.3">
      <c r="A6" s="153"/>
      <c r="B6" s="153"/>
      <c r="C6" s="153"/>
      <c r="D6" s="153"/>
      <c r="E6" s="153"/>
      <c r="F6" s="153"/>
      <c r="G6" s="153"/>
      <c r="H6" s="153"/>
    </row>
    <row r="7" spans="1:8" ht="18.75" x14ac:dyDescent="0.25">
      <c r="A7" s="305" t="s">
        <v>10</v>
      </c>
      <c r="B7" s="305"/>
      <c r="C7" s="152"/>
      <c r="D7" s="152"/>
      <c r="E7" s="152"/>
      <c r="F7" s="152"/>
      <c r="G7" s="152"/>
      <c r="H7" s="152"/>
    </row>
    <row r="8" spans="1:8" ht="18.75" x14ac:dyDescent="0.25">
      <c r="A8" s="152"/>
      <c r="B8" s="152"/>
      <c r="C8" s="152"/>
      <c r="D8" s="152"/>
      <c r="E8" s="152"/>
      <c r="F8" s="152"/>
      <c r="G8" s="152"/>
      <c r="H8" s="152"/>
    </row>
    <row r="9" spans="1:8" x14ac:dyDescent="0.25">
      <c r="A9" s="308" t="str">
        <f>'1. паспорт местоположение'!A9:C9</f>
        <v>АО "Россети Тюмень"</v>
      </c>
      <c r="B9" s="308"/>
      <c r="C9" s="150"/>
      <c r="D9" s="150"/>
      <c r="E9" s="150"/>
      <c r="F9" s="150"/>
      <c r="G9" s="150"/>
      <c r="H9" s="150"/>
    </row>
    <row r="10" spans="1:8" x14ac:dyDescent="0.25">
      <c r="A10" s="302" t="s">
        <v>9</v>
      </c>
      <c r="B10" s="302"/>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07" t="str">
        <f>'7. Паспорт отчет о закупке'!A12:AV12</f>
        <v>M_TP2000.PR.0081</v>
      </c>
      <c r="B12" s="307"/>
      <c r="C12" s="150"/>
      <c r="D12" s="150"/>
      <c r="E12" s="150"/>
      <c r="F12" s="150"/>
      <c r="G12" s="150"/>
      <c r="H12" s="150"/>
    </row>
    <row r="13" spans="1:8" x14ac:dyDescent="0.25">
      <c r="A13" s="302" t="s">
        <v>8</v>
      </c>
      <c r="B13" s="302"/>
      <c r="C13" s="151"/>
      <c r="D13" s="151"/>
      <c r="E13" s="151"/>
      <c r="F13" s="151"/>
      <c r="G13" s="151"/>
      <c r="H13" s="151"/>
    </row>
    <row r="14" spans="1:8" ht="18.75" x14ac:dyDescent="0.25">
      <c r="A14" s="11"/>
      <c r="B14" s="11"/>
      <c r="C14" s="11"/>
      <c r="D14" s="11"/>
      <c r="E14" s="11"/>
      <c r="F14" s="11"/>
      <c r="G14" s="11"/>
      <c r="H14" s="11"/>
    </row>
    <row r="15" spans="1:8" x14ac:dyDescent="0.25">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150"/>
      <c r="D15" s="150"/>
      <c r="E15" s="150"/>
      <c r="F15" s="150"/>
      <c r="G15" s="150"/>
      <c r="H15" s="150"/>
    </row>
    <row r="16" spans="1:8" x14ac:dyDescent="0.25">
      <c r="A16" s="302" t="s">
        <v>7</v>
      </c>
      <c r="B16" s="302"/>
      <c r="C16" s="151"/>
      <c r="D16" s="151"/>
      <c r="E16" s="151"/>
      <c r="F16" s="151"/>
      <c r="G16" s="151"/>
      <c r="H16" s="151"/>
    </row>
    <row r="17" spans="1:2" x14ac:dyDescent="0.25">
      <c r="B17" s="119"/>
    </row>
    <row r="18" spans="1:2" ht="33.75" customHeight="1" x14ac:dyDescent="0.25">
      <c r="A18" s="408" t="s">
        <v>507</v>
      </c>
      <c r="B18" s="409"/>
    </row>
    <row r="19" spans="1:2" x14ac:dyDescent="0.25">
      <c r="B19" s="48"/>
    </row>
    <row r="20" spans="1:2" ht="16.5" thickBot="1" x14ac:dyDescent="0.3">
      <c r="B20" s="120"/>
    </row>
    <row r="21" spans="1:2" ht="45.75" thickBot="1" x14ac:dyDescent="0.3">
      <c r="A21" s="121" t="s">
        <v>378</v>
      </c>
      <c r="B21" s="122"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21" t="s">
        <v>379</v>
      </c>
      <c r="B22" s="122" t="s">
        <v>531</v>
      </c>
    </row>
    <row r="23" spans="1:2" ht="16.5" thickBot="1" x14ac:dyDescent="0.3">
      <c r="A23" s="121" t="s">
        <v>344</v>
      </c>
      <c r="B23" s="123" t="s">
        <v>541</v>
      </c>
    </row>
    <row r="24" spans="1:2" ht="16.5" thickBot="1" x14ac:dyDescent="0.3">
      <c r="A24" s="121" t="s">
        <v>380</v>
      </c>
      <c r="B24" s="123" t="s">
        <v>575</v>
      </c>
    </row>
    <row r="25" spans="1:2" ht="16.5" thickBot="1" x14ac:dyDescent="0.3">
      <c r="A25" s="124" t="s">
        <v>381</v>
      </c>
      <c r="B25" s="122">
        <v>2025</v>
      </c>
    </row>
    <row r="26" spans="1:2" ht="16.5" thickBot="1" x14ac:dyDescent="0.3">
      <c r="A26" s="125" t="s">
        <v>382</v>
      </c>
      <c r="B26" s="126" t="s">
        <v>542</v>
      </c>
    </row>
    <row r="27" spans="1:2" ht="29.25" thickBot="1" x14ac:dyDescent="0.3">
      <c r="A27" s="133" t="s">
        <v>568</v>
      </c>
      <c r="B27" s="128">
        <v>63.728999999999999</v>
      </c>
    </row>
    <row r="28" spans="1:2" ht="16.5" thickBot="1" x14ac:dyDescent="0.3">
      <c r="A28" s="128" t="s">
        <v>383</v>
      </c>
      <c r="B28" s="128" t="s">
        <v>569</v>
      </c>
    </row>
    <row r="29" spans="1:2" ht="29.25" thickBot="1" x14ac:dyDescent="0.3">
      <c r="A29" s="134" t="s">
        <v>384</v>
      </c>
      <c r="B29" s="272">
        <v>0</v>
      </c>
    </row>
    <row r="30" spans="1:2" ht="29.25" thickBot="1" x14ac:dyDescent="0.3">
      <c r="A30" s="134" t="s">
        <v>385</v>
      </c>
      <c r="B30" s="272">
        <v>0</v>
      </c>
    </row>
    <row r="31" spans="1:2" ht="16.5" thickBot="1" x14ac:dyDescent="0.3">
      <c r="A31" s="128" t="s">
        <v>386</v>
      </c>
      <c r="B31" s="128"/>
    </row>
    <row r="32" spans="1:2" ht="29.25" thickBot="1" x14ac:dyDescent="0.3">
      <c r="A32" s="134" t="s">
        <v>387</v>
      </c>
      <c r="B32" s="272">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2">
        <v>0</v>
      </c>
    </row>
    <row r="38" spans="1:2" ht="30.7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2">
        <v>0</v>
      </c>
    </row>
    <row r="43" spans="1:2" ht="30.7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2">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272">
        <v>0</v>
      </c>
    </row>
    <row r="53" spans="1:2" ht="16.5" thickBot="1" x14ac:dyDescent="0.3">
      <c r="A53" s="124" t="s">
        <v>399</v>
      </c>
      <c r="B53" s="272">
        <v>0</v>
      </c>
    </row>
    <row r="54" spans="1:2" ht="16.5" thickBot="1" x14ac:dyDescent="0.3">
      <c r="A54" s="124" t="s">
        <v>400</v>
      </c>
      <c r="B54" s="272">
        <v>0</v>
      </c>
    </row>
    <row r="55" spans="1:2" ht="16.5" thickBot="1" x14ac:dyDescent="0.3">
      <c r="A55" s="125" t="s">
        <v>401</v>
      </c>
      <c r="B55" s="272">
        <v>0</v>
      </c>
    </row>
    <row r="56" spans="1:2" x14ac:dyDescent="0.25">
      <c r="A56" s="127" t="s">
        <v>402</v>
      </c>
      <c r="B56" s="405" t="s">
        <v>566</v>
      </c>
    </row>
    <row r="57" spans="1:2" x14ac:dyDescent="0.25">
      <c r="A57" s="131" t="s">
        <v>403</v>
      </c>
      <c r="B57" s="406"/>
    </row>
    <row r="58" spans="1:2" x14ac:dyDescent="0.25">
      <c r="A58" s="131" t="s">
        <v>404</v>
      </c>
      <c r="B58" s="406"/>
    </row>
    <row r="59" spans="1:2" x14ac:dyDescent="0.25">
      <c r="A59" s="131" t="s">
        <v>405</v>
      </c>
      <c r="B59" s="406"/>
    </row>
    <row r="60" spans="1:2" x14ac:dyDescent="0.25">
      <c r="A60" s="131" t="s">
        <v>406</v>
      </c>
      <c r="B60" s="406"/>
    </row>
    <row r="61" spans="1:2" ht="16.5" thickBot="1" x14ac:dyDescent="0.3">
      <c r="A61" s="132" t="s">
        <v>407</v>
      </c>
      <c r="B61" s="407"/>
    </row>
    <row r="62" spans="1:2" ht="30.75" thickBot="1" x14ac:dyDescent="0.3">
      <c r="A62" s="129" t="s">
        <v>408</v>
      </c>
      <c r="B62" s="130" t="s">
        <v>530</v>
      </c>
    </row>
    <row r="63" spans="1:2" ht="29.25" thickBot="1" x14ac:dyDescent="0.3">
      <c r="A63" s="124"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578</v>
      </c>
    </row>
    <row r="68" spans="1:2" ht="16.5" thickBot="1" x14ac:dyDescent="0.3">
      <c r="A68" s="124" t="s">
        <v>413</v>
      </c>
      <c r="B68" s="136" t="s">
        <v>577</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576</v>
      </c>
    </row>
    <row r="73" spans="1:2" ht="28.5" x14ac:dyDescent="0.25">
      <c r="A73" s="127" t="s">
        <v>418</v>
      </c>
      <c r="B73" s="405"/>
    </row>
    <row r="74" spans="1:2" x14ac:dyDescent="0.25">
      <c r="A74" s="131" t="s">
        <v>419</v>
      </c>
      <c r="B74" s="406"/>
    </row>
    <row r="75" spans="1:2" x14ac:dyDescent="0.25">
      <c r="A75" s="131" t="s">
        <v>420</v>
      </c>
      <c r="B75" s="406"/>
    </row>
    <row r="76" spans="1:2" x14ac:dyDescent="0.25">
      <c r="A76" s="131" t="s">
        <v>421</v>
      </c>
      <c r="B76" s="406"/>
    </row>
    <row r="77" spans="1:2" x14ac:dyDescent="0.25">
      <c r="A77" s="131" t="s">
        <v>422</v>
      </c>
      <c r="B77" s="406"/>
    </row>
    <row r="78" spans="1:2" ht="16.5" thickBot="1" x14ac:dyDescent="0.3">
      <c r="A78" s="141" t="s">
        <v>423</v>
      </c>
      <c r="B78" s="407"/>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2022-10-12T10:31:11Z</dcterms:modified>
</cp:coreProperties>
</file>